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_Euchner\_ITU-T\WTSA\WTSA2020\Action Plan\Version 0.2\"/>
    </mc:Choice>
  </mc:AlternateContent>
  <xr:revisionPtr revIDLastSave="0" documentId="13_ncr:1_{1584AFB7-C9F2-4B32-B04D-683076BF9186}" xr6:coauthVersionLast="47" xr6:coauthVersionMax="47" xr10:uidLastSave="{00000000-0000-0000-0000-000000000000}"/>
  <bookViews>
    <workbookView xWindow="3900" yWindow="3900" windowWidth="24285" windowHeight="13530" xr2:uid="{00000000-000D-0000-FFFF-FFFF00000000}"/>
  </bookViews>
  <sheets>
    <sheet name="Detailed Action Plan" sheetId="2" r:id="rId1"/>
  </sheets>
  <definedNames>
    <definedName name="_xlnm._FilterDatabase" localSheetId="0" hidden="1">'Detailed Action Plan'!$A$11:$S$420</definedName>
    <definedName name="_xlnm.Print_Area" localSheetId="0">'Detailed Action Plan'!$A$1:$S$404</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91028"/>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417" i="2" l="1"/>
  <c r="AC418" i="2"/>
  <c r="AC60" i="2"/>
  <c r="AC258" i="2"/>
  <c r="AC118" i="2"/>
  <c r="AC18" i="2"/>
  <c r="AC17" i="2"/>
  <c r="AC19" i="2"/>
  <c r="AC20" i="2"/>
  <c r="AC21" i="2"/>
  <c r="AC22" i="2"/>
  <c r="AC89" i="2"/>
  <c r="AC416" i="2"/>
  <c r="AC415" i="2"/>
  <c r="AC414" i="2"/>
  <c r="AC413" i="2"/>
  <c r="AC412" i="2"/>
  <c r="AC411" i="2"/>
  <c r="AC410" i="2"/>
  <c r="AC409" i="2"/>
  <c r="AC174" i="2"/>
  <c r="AB419" i="2"/>
  <c r="AB6" i="2" s="1"/>
  <c r="AA419" i="2"/>
  <c r="AA5" i="2" s="1"/>
  <c r="Z419" i="2"/>
  <c r="Z4" i="2" s="1"/>
  <c r="Y419" i="2"/>
  <c r="Y3" i="2" s="1"/>
  <c r="W419" i="2"/>
  <c r="W6" i="2" s="1"/>
  <c r="V419" i="2"/>
  <c r="V5" i="2" s="1"/>
  <c r="U419" i="2"/>
  <c r="T419" i="2"/>
  <c r="T3" i="2" s="1"/>
  <c r="AC408" i="2"/>
  <c r="AC407" i="2"/>
  <c r="AC406" i="2"/>
  <c r="AC405" i="2"/>
  <c r="AC394" i="2"/>
  <c r="AC346" i="2"/>
  <c r="AC345" i="2"/>
  <c r="AC326" i="2"/>
  <c r="AC325" i="2"/>
  <c r="AC305" i="2"/>
  <c r="AC304" i="2"/>
  <c r="AC294" i="2"/>
  <c r="AC274" i="2"/>
  <c r="AC232" i="2"/>
  <c r="AC231" i="2"/>
  <c r="AC230" i="2"/>
  <c r="AC229" i="2"/>
  <c r="AC221" i="2"/>
  <c r="AC220" i="2"/>
  <c r="AC189" i="2"/>
  <c r="AC173" i="2"/>
  <c r="AC172" i="2"/>
  <c r="AC161" i="2"/>
  <c r="AC147" i="2"/>
  <c r="AC146" i="2"/>
  <c r="AC145" i="2"/>
  <c r="AC144" i="2"/>
  <c r="AC143" i="2"/>
  <c r="AC142" i="2"/>
  <c r="AC141" i="2"/>
  <c r="AC140" i="2"/>
  <c r="AC117" i="2"/>
  <c r="AC116" i="2"/>
  <c r="AC115" i="2"/>
  <c r="AC114" i="2"/>
  <c r="AC113" i="2"/>
  <c r="AC72" i="2"/>
  <c r="AC63" i="2"/>
  <c r="AC62" i="2"/>
  <c r="AC61" i="2"/>
  <c r="AC59" i="2"/>
  <c r="AC58" i="2"/>
  <c r="AC57" i="2"/>
  <c r="AC56" i="2"/>
  <c r="AC55" i="2"/>
  <c r="AC54" i="2"/>
  <c r="AC43" i="2"/>
  <c r="AC32" i="2"/>
  <c r="AC197" i="2"/>
  <c r="AC53" i="2"/>
  <c r="AC52" i="2"/>
  <c r="AC404" i="2"/>
  <c r="AC403" i="2"/>
  <c r="AC402" i="2"/>
  <c r="AC401" i="2"/>
  <c r="AC400" i="2"/>
  <c r="AC399" i="2"/>
  <c r="AC398" i="2"/>
  <c r="AC397" i="2"/>
  <c r="AC396" i="2"/>
  <c r="AC395" i="2"/>
  <c r="AC393" i="2"/>
  <c r="AC392" i="2"/>
  <c r="AC391" i="2"/>
  <c r="AC390" i="2"/>
  <c r="AC389" i="2"/>
  <c r="AC388" i="2"/>
  <c r="AC387" i="2"/>
  <c r="AC386" i="2"/>
  <c r="AC385" i="2"/>
  <c r="AC384" i="2"/>
  <c r="AC383" i="2"/>
  <c r="AC382" i="2"/>
  <c r="AC381" i="2"/>
  <c r="AC380" i="2"/>
  <c r="AC379" i="2"/>
  <c r="AC378" i="2"/>
  <c r="AC377" i="2"/>
  <c r="AC376" i="2"/>
  <c r="AC375" i="2"/>
  <c r="AC374" i="2"/>
  <c r="AC373" i="2"/>
  <c r="AC372" i="2"/>
  <c r="AC371" i="2"/>
  <c r="AC370" i="2"/>
  <c r="AC369" i="2"/>
  <c r="AC368" i="2"/>
  <c r="AC367" i="2"/>
  <c r="AC366" i="2"/>
  <c r="AC365" i="2"/>
  <c r="AC364" i="2"/>
  <c r="AC363" i="2"/>
  <c r="AC362" i="2"/>
  <c r="AC361" i="2"/>
  <c r="AC360" i="2"/>
  <c r="AC359" i="2"/>
  <c r="AC358" i="2"/>
  <c r="AC357" i="2"/>
  <c r="AC356" i="2"/>
  <c r="AC355" i="2"/>
  <c r="AC354" i="2"/>
  <c r="AC353" i="2"/>
  <c r="AC352" i="2"/>
  <c r="AC351" i="2"/>
  <c r="AC350" i="2"/>
  <c r="AC349" i="2"/>
  <c r="AC348" i="2"/>
  <c r="AC347" i="2"/>
  <c r="AC344" i="2"/>
  <c r="AC343" i="2"/>
  <c r="AC342" i="2"/>
  <c r="AC341" i="2"/>
  <c r="AC340" i="2"/>
  <c r="AC339" i="2"/>
  <c r="AC338" i="2"/>
  <c r="AC337" i="2"/>
  <c r="AC336" i="2"/>
  <c r="AC335" i="2"/>
  <c r="AC334" i="2"/>
  <c r="AC333" i="2"/>
  <c r="AC332" i="2"/>
  <c r="AC331" i="2"/>
  <c r="AC330" i="2"/>
  <c r="AC329" i="2"/>
  <c r="AC328" i="2"/>
  <c r="AC327" i="2"/>
  <c r="AC324" i="2"/>
  <c r="AC323" i="2"/>
  <c r="AC322" i="2"/>
  <c r="AC321" i="2"/>
  <c r="AC320" i="2"/>
  <c r="AC319" i="2"/>
  <c r="AC318" i="2"/>
  <c r="AC317" i="2"/>
  <c r="AC316" i="2"/>
  <c r="AC315" i="2"/>
  <c r="AC314" i="2"/>
  <c r="AC313" i="2"/>
  <c r="AC312" i="2"/>
  <c r="AC311" i="2"/>
  <c r="AC310" i="2"/>
  <c r="AC309" i="2"/>
  <c r="AC308" i="2"/>
  <c r="AC307" i="2"/>
  <c r="AC306" i="2"/>
  <c r="AC303" i="2"/>
  <c r="AC302" i="2"/>
  <c r="AC301" i="2"/>
  <c r="AC300" i="2"/>
  <c r="AC299" i="2"/>
  <c r="AC298" i="2"/>
  <c r="AC297" i="2"/>
  <c r="AC296" i="2"/>
  <c r="AC295" i="2"/>
  <c r="AC293" i="2"/>
  <c r="AC292" i="2"/>
  <c r="AC291" i="2"/>
  <c r="AC290" i="2"/>
  <c r="AC289" i="2"/>
  <c r="AC288" i="2"/>
  <c r="AC287" i="2"/>
  <c r="AC286" i="2"/>
  <c r="AC285" i="2"/>
  <c r="AC284" i="2"/>
  <c r="AC283" i="2"/>
  <c r="AC282" i="2"/>
  <c r="AC281" i="2"/>
  <c r="AC280" i="2"/>
  <c r="AC279" i="2"/>
  <c r="AC278" i="2"/>
  <c r="AC277" i="2"/>
  <c r="AC276" i="2"/>
  <c r="AC275" i="2"/>
  <c r="AC273" i="2"/>
  <c r="AC272" i="2"/>
  <c r="AC271" i="2"/>
  <c r="AC270" i="2"/>
  <c r="AC269" i="2"/>
  <c r="AC268" i="2"/>
  <c r="AC267" i="2"/>
  <c r="AC266" i="2"/>
  <c r="AC265" i="2"/>
  <c r="AC264" i="2"/>
  <c r="AC263" i="2"/>
  <c r="AC262" i="2"/>
  <c r="AC261" i="2"/>
  <c r="AC260" i="2"/>
  <c r="AC259" i="2"/>
  <c r="AC257" i="2"/>
  <c r="AC256" i="2"/>
  <c r="AC255" i="2"/>
  <c r="AC254" i="2"/>
  <c r="AC253" i="2"/>
  <c r="AC252" i="2"/>
  <c r="AC251" i="2"/>
  <c r="AC250" i="2"/>
  <c r="AC249" i="2"/>
  <c r="AC248" i="2"/>
  <c r="AC247" i="2"/>
  <c r="AC246" i="2"/>
  <c r="AC245" i="2"/>
  <c r="AC244" i="2"/>
  <c r="AC243" i="2"/>
  <c r="AC242" i="2"/>
  <c r="AC241" i="2"/>
  <c r="AC240" i="2"/>
  <c r="AC239" i="2"/>
  <c r="AC238" i="2"/>
  <c r="AC237" i="2"/>
  <c r="AC236" i="2"/>
  <c r="AC235" i="2"/>
  <c r="AC234" i="2"/>
  <c r="AC233" i="2"/>
  <c r="AC228" i="2"/>
  <c r="AC227" i="2"/>
  <c r="AC226" i="2"/>
  <c r="AC225" i="2"/>
  <c r="AC224" i="2"/>
  <c r="AC223" i="2"/>
  <c r="AC222" i="2"/>
  <c r="AC219" i="2"/>
  <c r="AC218" i="2"/>
  <c r="AC217" i="2"/>
  <c r="AC216" i="2"/>
  <c r="AC215" i="2"/>
  <c r="AC214" i="2"/>
  <c r="AC213" i="2"/>
  <c r="AC212" i="2"/>
  <c r="AC211" i="2"/>
  <c r="AC210" i="2"/>
  <c r="AC209" i="2"/>
  <c r="AC208" i="2"/>
  <c r="AC207" i="2"/>
  <c r="AC206" i="2"/>
  <c r="AC204" i="2"/>
  <c r="AC203" i="2"/>
  <c r="AC202" i="2"/>
  <c r="AC201" i="2"/>
  <c r="AC200" i="2"/>
  <c r="AC199" i="2"/>
  <c r="AC198" i="2"/>
  <c r="AC196" i="2"/>
  <c r="AC195" i="2"/>
  <c r="AC194" i="2"/>
  <c r="AC193" i="2"/>
  <c r="AC192" i="2"/>
  <c r="AC191" i="2"/>
  <c r="AC190" i="2"/>
  <c r="AC188" i="2"/>
  <c r="AC187" i="2"/>
  <c r="AC186" i="2"/>
  <c r="AC185" i="2"/>
  <c r="AC184" i="2"/>
  <c r="AC183" i="2"/>
  <c r="AC182" i="2"/>
  <c r="AC181" i="2"/>
  <c r="AC180" i="2"/>
  <c r="AC179" i="2"/>
  <c r="AC178" i="2"/>
  <c r="AC177" i="2"/>
  <c r="AC176" i="2"/>
  <c r="AC175" i="2"/>
  <c r="AC171" i="2"/>
  <c r="AC170" i="2"/>
  <c r="AC169" i="2"/>
  <c r="AC168" i="2"/>
  <c r="AC167" i="2"/>
  <c r="AC166" i="2"/>
  <c r="AC165" i="2"/>
  <c r="AC164" i="2"/>
  <c r="AC163" i="2"/>
  <c r="AC162" i="2"/>
  <c r="AC160" i="2"/>
  <c r="AC159" i="2"/>
  <c r="AC158" i="2"/>
  <c r="AC157" i="2"/>
  <c r="AC156" i="2"/>
  <c r="AC155" i="2"/>
  <c r="AC154" i="2"/>
  <c r="AC153" i="2"/>
  <c r="AC152" i="2"/>
  <c r="AC151" i="2"/>
  <c r="AC150" i="2"/>
  <c r="AC149" i="2"/>
  <c r="AC148" i="2"/>
  <c r="AC139" i="2"/>
  <c r="AC138" i="2"/>
  <c r="AC137" i="2"/>
  <c r="AC136" i="2"/>
  <c r="AC135" i="2"/>
  <c r="AC134" i="2"/>
  <c r="AC133" i="2"/>
  <c r="AC132" i="2"/>
  <c r="AC131" i="2"/>
  <c r="AC130" i="2"/>
  <c r="AC129" i="2"/>
  <c r="AC128" i="2"/>
  <c r="AC127" i="2"/>
  <c r="AC126" i="2"/>
  <c r="AC125" i="2"/>
  <c r="AC124" i="2"/>
  <c r="AC123" i="2"/>
  <c r="AC122" i="2"/>
  <c r="AC121" i="2"/>
  <c r="AC120" i="2"/>
  <c r="AC119" i="2"/>
  <c r="AC112" i="2"/>
  <c r="AC111" i="2"/>
  <c r="AC110" i="2"/>
  <c r="AC109" i="2"/>
  <c r="AC108" i="2"/>
  <c r="AC107" i="2"/>
  <c r="AC106" i="2"/>
  <c r="AC105" i="2"/>
  <c r="AC104" i="2"/>
  <c r="AC103" i="2"/>
  <c r="AC102" i="2"/>
  <c r="AC101" i="2"/>
  <c r="AC100" i="2"/>
  <c r="AC99" i="2"/>
  <c r="AC98" i="2"/>
  <c r="AC97" i="2"/>
  <c r="AC96" i="2"/>
  <c r="AC95" i="2"/>
  <c r="AC94" i="2"/>
  <c r="AC93" i="2"/>
  <c r="AC92" i="2"/>
  <c r="AC91" i="2"/>
  <c r="AC90" i="2"/>
  <c r="AC88" i="2"/>
  <c r="AC87" i="2"/>
  <c r="AC86" i="2"/>
  <c r="AC85" i="2"/>
  <c r="AC84" i="2"/>
  <c r="AC83" i="2"/>
  <c r="AC82" i="2"/>
  <c r="AC81" i="2"/>
  <c r="AC80" i="2"/>
  <c r="AC79" i="2"/>
  <c r="AC78" i="2"/>
  <c r="AC77" i="2"/>
  <c r="AC76" i="2"/>
  <c r="AC75" i="2"/>
  <c r="AC74" i="2"/>
  <c r="AC73" i="2"/>
  <c r="AC71" i="2"/>
  <c r="AC70" i="2"/>
  <c r="AC65" i="2"/>
  <c r="AC64" i="2"/>
  <c r="AC51" i="2"/>
  <c r="AC50" i="2"/>
  <c r="AC49" i="2"/>
  <c r="AC48" i="2"/>
  <c r="AC47" i="2"/>
  <c r="AC46" i="2"/>
  <c r="AC45" i="2"/>
  <c r="AC44" i="2"/>
  <c r="AC42" i="2"/>
  <c r="AC41" i="2"/>
  <c r="AC38" i="2"/>
  <c r="AC37" i="2"/>
  <c r="AC36" i="2"/>
  <c r="AC35" i="2"/>
  <c r="AC34" i="2"/>
  <c r="AC33" i="2"/>
  <c r="AC31" i="2"/>
  <c r="AC30" i="2"/>
  <c r="AC29" i="2"/>
  <c r="AC28" i="2"/>
  <c r="AC27" i="2"/>
  <c r="AC26" i="2"/>
  <c r="AC25" i="2"/>
  <c r="AC24" i="2"/>
  <c r="AC23" i="2"/>
  <c r="AC16" i="2"/>
  <c r="AC15" i="2"/>
  <c r="AC14" i="2"/>
  <c r="AC13" i="2"/>
  <c r="AC12" i="2"/>
  <c r="AC420" i="2" l="1"/>
  <c r="C7" i="2" s="1"/>
  <c r="A3" i="2"/>
  <c r="AC419" i="2"/>
  <c r="AC7" i="2" s="1"/>
  <c r="X6" i="2" s="1"/>
  <c r="X419" i="2"/>
  <c r="X7" i="2" s="1"/>
  <c r="S3" i="2" s="1"/>
  <c r="A5" i="2"/>
  <c r="A6" i="2"/>
  <c r="U4" i="2"/>
  <c r="X4" i="2" l="1"/>
  <c r="X3" i="2"/>
  <c r="X5" i="2"/>
  <c r="S5" i="2"/>
  <c r="S6" i="2"/>
  <c r="A4" i="2"/>
  <c r="S4" i="2"/>
  <c r="A7" i="2" l="1"/>
  <c r="B5" i="2" l="1"/>
  <c r="B3" i="2"/>
  <c r="B6" i="2"/>
  <c r="B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tc={88801076-D1D4-4FD0-9CC4-8B84CEA08123}</author>
    <author>TSB-MEU</author>
  </authors>
  <commentList>
    <comment ref="B88" authorId="0" shapeId="0" xr:uid="{88801076-D1D4-4FD0-9CC4-8B84CEA08123}">
      <text>
        <t>[Threaded comment]
Your version of Excel allows you to read this threaded comment; however, any edits to it will get removed if the file is opened in a newer version of Excel. Learn more: https://go.microsoft.com/fwlink/?linkid=870924
Comment:
    @Euchner, Martin - are we missing 40-02? (to instruct TSAG to study and identify the operational and technical areas related to quality of service/ quality of experience (QoS/QoE) of telecommunications/information and communication technologies that might have policy and regulatory nature, taking into account the studies being carried out by the relevant study groups, and report that to the next WTSA)</t>
      </text>
    </comment>
    <comment ref="B353" authorId="1" shapeId="0" xr:uid="{00000000-0006-0000-0000-000033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62" authorId="1" shapeId="0" xr:uid="{00000000-0006-0000-0000-00003C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400" authorId="1" shapeId="0" xr:uid="{00000000-0006-0000-0000-000061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<sst xmlns="http://schemas.openxmlformats.org/spreadsheetml/2006/main" count="2770" uniqueCount="1099">
  <si>
    <t xml:space="preserve">This excel sheet is locked and cannot be edited - please raise any corrections to Martin Euchner </t>
  </si>
  <si>
    <t>Status (TSB responsible)</t>
  </si>
  <si>
    <t>Status Membership responsible)</t>
  </si>
  <si>
    <t>COMPLETE</t>
  </si>
  <si>
    <t>ONGOING BY NATURE WITH PERIODIC GOALS MET FOR THIS STUDY PERIOD</t>
  </si>
  <si>
    <t>ONGOING/PENDING</t>
  </si>
  <si>
    <t>NO ACTION / NEEDS ATTENTION</t>
  </si>
  <si>
    <t>total # of action items</t>
  </si>
  <si>
    <t>Action by:</t>
  </si>
  <si>
    <t>Collaboration with:</t>
  </si>
  <si>
    <t>Report to:</t>
  </si>
  <si>
    <t>Status (Membership responsible)</t>
  </si>
  <si>
    <t>Action item #</t>
  </si>
  <si>
    <t>Title</t>
  </si>
  <si>
    <t>TSB contact</t>
  </si>
  <si>
    <t>Action Item</t>
  </si>
  <si>
    <t>Milestone</t>
  </si>
  <si>
    <t>TSB</t>
  </si>
  <si>
    <t>GenSec</t>
  </si>
  <si>
    <t>Membership</t>
  </si>
  <si>
    <t xml:space="preserve">SecGen </t>
  </si>
  <si>
    <t>Council</t>
  </si>
  <si>
    <t>TSAG</t>
  </si>
  <si>
    <t>BDT ITU-D</t>
  </si>
  <si>
    <t>BR ITU-R</t>
  </si>
  <si>
    <t>PP-22/-26</t>
  </si>
  <si>
    <t>WTSA-24</t>
  </si>
  <si>
    <t>Notes</t>
  </si>
  <si>
    <t>ONGOING/ PENDING</t>
  </si>
  <si>
    <t>001-01</t>
  </si>
  <si>
    <t>Resolution 1 - Rules of procedure of the ITU Telecommunication Standardization Sector</t>
  </si>
  <si>
    <t>Jamoussi</t>
  </si>
  <si>
    <t>TSB to prepare agreement with host country for WTSA-24 (resolves)</t>
  </si>
  <si>
    <t>2023, 2024</t>
  </si>
  <si>
    <t>X</t>
  </si>
  <si>
    <t>001-02</t>
  </si>
  <si>
    <t>TSBDir to prepare proposal for organization and structure of WTSA-24 (resolves)</t>
  </si>
  <si>
    <t>3 months before WTSA-24</t>
  </si>
  <si>
    <t>001-03</t>
  </si>
  <si>
    <t>TSBDir to prepare report to WTSA-24 (§1.1 h), 5.7, 5.8, 5.9, 5.10, 6.1)</t>
  </si>
  <si>
    <t>001-04</t>
  </si>
  <si>
    <t>SGC</t>
  </si>
  <si>
    <t>All lead study groups shall inform TSAG on the progress of the work as defined in the scope of the lead study group activity. (Section 2.1.6)</t>
  </si>
  <si>
    <t>TSAG2022</t>
  </si>
  <si>
    <t>001-05</t>
  </si>
  <si>
    <t>TSBDir to report on fostered cooperation and coordination with the other standardization organizations (clause 5.17)</t>
  </si>
  <si>
    <t>001-06</t>
  </si>
  <si>
    <t>TSBDir to inform TSAG upon deleted Questions (clauses 7.5.1.3 and 9.8.2.2)</t>
  </si>
  <si>
    <t>001-07</t>
  </si>
  <si>
    <t>Depoisier</t>
  </si>
  <si>
    <t>TSBDir shall provide to WTSA (for information) a summary of the accounts for the years which have elapsed since the preceding WTSA, and the estimated expenses of ITU‑T to cover its financial requirements until the next WTSA for the subsequent biennial budgets and financial plan, as appropriate, taking into account the pertinent results of WTSA, including priorities. (clause 5.7)</t>
  </si>
  <si>
    <t>001-08</t>
  </si>
  <si>
    <t>TSBDir shall submit for preliminary examination by the Budget Control Committee, and thereafter for approval by WTSA, the accounts for expenses incurred for the current WTSA. (clause 5.8)</t>
  </si>
  <si>
    <t>001-09</t>
  </si>
  <si>
    <t>ITU-T study groups to submit their report (Part I, Part II) to WTSA no later than 35 calendar days before the opening of WTSA. (clause 2.4.1)</t>
  </si>
  <si>
    <t>001-10</t>
  </si>
  <si>
    <t>Ota</t>
  </si>
  <si>
    <t>TSBDir shall submit to WTSA a report on the proposals that have been received from TSAG (see 4.9) concerning the organization, terms of reference and work programme of study groups and other groups for the next study period, as well as proposals on ways and means to increase ITU resources through ITU‑T. TSBDir may give views on these proposals (clause 5.9)</t>
  </si>
  <si>
    <t>001-11</t>
  </si>
  <si>
    <t>Zhang, Clark, SG3 Counsellor, Andreev, Kurakova, Yang</t>
  </si>
  <si>
    <t>TSBDir shall supply administrations of Member States and Sector Members and other duly authorized entities taking part in the activities of ITU-T with a list of the study groups and other groups set up by WTSA, indicating the general areas of responsibility and the Questions that have been referred to the various groups for study (clause 5.12)</t>
  </si>
  <si>
    <t>Complete</t>
  </si>
  <si>
    <t>Done</t>
  </si>
  <si>
    <t>002-01</t>
  </si>
  <si>
    <t>Resolution 2 - ITU Telecommunication Standardization Sector study group responsibility and mandates</t>
  </si>
  <si>
    <t>TSB Counsellors to insert pointer on Resolution 2 webpage to location of updated SG structure, mandate or Annex C information within one month of change.</t>
  </si>
  <si>
    <t>002-02</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</si>
  <si>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</si>
  <si>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ongoing</t>
  </si>
  <si>
    <t>all SGs</t>
  </si>
  <si>
    <t>007-01</t>
  </si>
  <si>
    <t xml:space="preserve">Resolution 7 - Collaboration with the International Organization for Standardization  and the International Electrotechnical Commission </t>
  </si>
  <si>
    <t>TSBDir to consult with ISO and IEC on work programmes and follow through with study group management team. (resolves 2, 3, 5)</t>
  </si>
  <si>
    <t>007-03</t>
  </si>
  <si>
    <t>TSB, in consultation with the study groups, to update programme of cooperation and priority among ITU-T, ISO and IEC, and update website (resolves 2, 5)</t>
  </si>
  <si>
    <t>007-05</t>
  </si>
  <si>
    <t>Scholl</t>
  </si>
  <si>
    <t>TSBDir to review the agreement between ISO/IEC and ITU T, with a view to exploring options for accessing and publishing common texts, including a possible unified approach (only upon request of a Member State) (resolves 4)</t>
  </si>
  <si>
    <t>MS</t>
  </si>
  <si>
    <t>007-06</t>
  </si>
  <si>
    <t>TSBDir, the study groups and TSAG to consider and propose further improvements to the procedures for cooperation between ITU-T and ISO and IEC (resolves 6)</t>
  </si>
  <si>
    <t>007-07</t>
  </si>
  <si>
    <t>TSB to establish/maintain the necessary contacts with ISO and/or IEC should be at the appropriate levels and coordination methods should be mutually agreed and regular coordination events arranged (resolves 7)</t>
  </si>
  <si>
    <t>MSs</t>
  </si>
  <si>
    <t>007-08</t>
  </si>
  <si>
    <t>The chairmen of study groups to take into account the related work programmes and the progress of projects in ISO, IEC and ISO/IEC JTC 1; further, to cooperate with these organizations as widely as possible and by appropriate means (resolves 8)</t>
  </si>
  <si>
    <t>007-09</t>
  </si>
  <si>
    <t>SGs, for reasons of economy, any necessary collaborative meetings to take place to the extent possible in association with other relevant meetings (resolves 9)</t>
  </si>
  <si>
    <t>007-10</t>
  </si>
  <si>
    <t>Euchner</t>
  </si>
  <si>
    <t>TSBDir to report regularly to TSAG on the status of collaboration with ISO and IEC (resolves 1)</t>
  </si>
  <si>
    <t>011-01</t>
  </si>
  <si>
    <t>Resolution 11 - Collaboration with the Postal Operations Council of the Universal Postal Union in the study of services concerning both the postal and the telecommunication sectors</t>
  </si>
  <si>
    <t>Jamoussi, SG3 Counsellor, Adolph, Yang, Vijay, Euchner</t>
  </si>
  <si>
    <t>ITU-T SGs to collaborate with the UPU POC committees on issues of common interest (resolves)</t>
  </si>
  <si>
    <t>SG3, SG12, SG17</t>
  </si>
  <si>
    <t>018-01</t>
  </si>
  <si>
    <t>Resolution 18 - Principles and procedures for the allocation of work to, and strengthening coordination and cooperation among, the ITU Radiocommunication, ITU Telecommunication Standardization and ITU Telecommunication Development Sectors</t>
  </si>
  <si>
    <t>TSAG to continue to review work and its distribution and possible coordination between ITU-T, ITU-D, and ITU-R (resolves 1)</t>
  </si>
  <si>
    <t>X TDAG</t>
  </si>
  <si>
    <t>X RAG</t>
  </si>
  <si>
    <t>018-02</t>
  </si>
  <si>
    <t>TSAG to continue to assist ISCG in the identification of subjects common to the three Sectors and mechanisms to enhance their cooperation and collaboration. (invites 1)</t>
  </si>
  <si>
    <t>X ISCG ISCTF</t>
  </si>
  <si>
    <t>018-03</t>
  </si>
  <si>
    <t>ITU-T SGs to continue cooperation with the study groups of the other two Sectors so as to avoid duplication of effort and proactively make use of the results of work done by the study groups of those two Sectors. (instructs 1)</t>
  </si>
  <si>
    <t>018-04</t>
  </si>
  <si>
    <t>TSBDir to report annually to TSAG on the results of the implementation of this resolution. (instructs 2)</t>
  </si>
  <si>
    <t>018-05</t>
  </si>
  <si>
    <t>This resolution should also be brought to the attention of the ITU Radiocommunication and Telecommunication Development Sectors (footnote).</t>
  </si>
  <si>
    <t>BDT</t>
  </si>
  <si>
    <t>BR</t>
  </si>
  <si>
    <t>018-06</t>
  </si>
  <si>
    <t>TSAG shall continue to consider current and new activities and their distribution among ITU-R, ITU-T and ITU-D for approval by the ITU Member States in accordance with the procedures for approval of new and revised questions, meeting jointly as necessary (PP-22 Res.191 resolves 1).</t>
  </si>
  <si>
    <t>018-07</t>
  </si>
  <si>
    <t>TSAG to continue to assist ISCG in identifying subjects of mutual interest to the three Sectors and mechanisms to enhance their cooperation and collaboration paying particular attention to the interests of the developing countries (PP-22 Res.191 invites).</t>
  </si>
  <si>
    <t>ISCG</t>
  </si>
  <si>
    <t>020-01</t>
  </si>
  <si>
    <t>Resolution 20 - Procedures for allocation and management of international telecommunication numbering, naming, numbering, addressing and identification resources</t>
  </si>
  <si>
    <t>Zhang, Clark</t>
  </si>
  <si>
    <t>TSBDir to use procedures in relevant Recommendations upon receipt of new numbering, naming, addressing and identification resource requests (resolves 1)</t>
  </si>
  <si>
    <t>020-02</t>
  </si>
  <si>
    <t>Resolution 20 - Procedures for allocation and management of international telecommunication numbering, naming, addressing and identification resources</t>
  </si>
  <si>
    <t>SG2, in liaison with the other relevant SGs, to provide TSBDir with advice and guidance related to Resolution 20 (resolves 2)</t>
  </si>
  <si>
    <t>SG2</t>
  </si>
  <si>
    <t>020-03</t>
  </si>
  <si>
    <t>TSBDir, in close collaboration with SG2 and other relevant study groups, to follow-up with the administrations involved on misuse of international telecommunication NNAI resources and inform Council accordingly (resolves 3)</t>
  </si>
  <si>
    <t>Council 2023</t>
  </si>
  <si>
    <t>020-04</t>
  </si>
  <si>
    <t>SG2 to continue to study necessary action to ensure sovereignty of ITU Member States with regard to international telecommunication country code NNAI plans is maintained, including ENUM (resolves 5)</t>
  </si>
  <si>
    <t>020-05</t>
  </si>
  <si>
    <t>TSBDir to encourage all relevant study groups to study the impact of new and emerging telecommunications/ICTs on the allocation and management of international telecommunication NNAI resources (resolves 4)</t>
  </si>
  <si>
    <t>022-01</t>
  </si>
  <si>
    <t>Resolution 22 - Authorization for Telecommunication Standardization Advisory Group to act between world telecommunication standardization assemblies</t>
  </si>
  <si>
    <t>Bueti</t>
  </si>
  <si>
    <t>TSAG to consider results of WTSA concerning GSS, for appropriate action (resolves 8)</t>
  </si>
  <si>
    <t>022-02</t>
  </si>
  <si>
    <t>TSAG to establish an appropriate mechanism to examine and coordinate work on new and emerging technologies (resolves 5)</t>
  </si>
  <si>
    <t>complete</t>
  </si>
  <si>
    <t>022-03</t>
  </si>
  <si>
    <t>TSAG report on its activities to WTSA-24 (resolves 9)</t>
  </si>
  <si>
    <t>Last TSAG before WTSA-24
WTSA-24</t>
  </si>
  <si>
    <t>022-04</t>
  </si>
  <si>
    <t>TSAG to examine implementation of the actions and achievement of the goals as reflected in the annual ITU-T operational plan and in the WTSA 20 Action Plan (resolves 2)</t>
  </si>
  <si>
    <t>022-05</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</si>
  <si>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</si>
  <si>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022-06</t>
  </si>
  <si>
    <t>TSAG to establish an appropriate mechanism to facilitate standardization strategies, for example assigning Questions, coordinating the work of study groups or establishing coordination groups or other groups, and appoint their chairmen and vice-chairmen (resolves 7)</t>
  </si>
  <si>
    <t>022-07</t>
  </si>
  <si>
    <t>TSBDir to provide to each TSAG meeting a report on the implementation of WTSA resolutions and actions to be undertaken pursuant to their operative paragraphs, and on the progress of the ITU-T annual operational plan and WTSA-20 Action Plan, identifying difficulties, if any, that hinder the progress, and possible solutions (instructs TSBDir 2)</t>
  </si>
  <si>
    <t>022-08</t>
  </si>
  <si>
    <t>TSBDir to provide information about any work item that has not given rise to any contribution in the time interval of the previous two study group meetings through his or her report about study group activity (instructs TSBDir 3)</t>
  </si>
  <si>
    <t>022-09</t>
  </si>
  <si>
    <t>TSBDir to report to TSAG on the experience in the implementation of the A-series Recommendations for consideration by the ITU-T membership (instructs TSBDir 4)</t>
  </si>
  <si>
    <t>022-14</t>
  </si>
  <si>
    <t>Campos</t>
  </si>
  <si>
    <t>TSBDir to bring draft new Resolution [IAP-3], Use of in-person and virtual options on an equal footing in the activities of the ITU Telecommunication Standardization Sector, to the attention of the TSAG AHG-GME, to the Council, and to the Plenipotentiary Conference.</t>
  </si>
  <si>
    <t>Comlete</t>
  </si>
  <si>
    <t>022-15</t>
  </si>
  <si>
    <t>SG3 Counsellor</t>
  </si>
  <si>
    <t>ITU-T SG3 to consider the proposed new Question on OTTs (in AFCP/35A33/1).</t>
  </si>
  <si>
    <t>022-16</t>
  </si>
  <si>
    <t>Yang</t>
  </si>
  <si>
    <t>WTSA-20 invites TSAG to continue studying ITU-T A.7 related issues.</t>
  </si>
  <si>
    <t>022-17</t>
  </si>
  <si>
    <t>WTSA-20 included the text of the draft new Resolution on pandemic (see Annex 1) into the final WTSA report, and invited the Plenipotentiary Conference to consider the text in Annex 1 and take any necessary actions on this matter, as appropriate. (WTSA-20 Action 1)</t>
  </si>
  <si>
    <t>022-18</t>
  </si>
  <si>
    <t>TSBDir is instructed to inform the Directors of the other two Bureaux on the above request in 22-17 to the Plenipotentiary Conference for necessary coordination. (WTSA-20 Action 2)</t>
  </si>
  <si>
    <t>022-19</t>
  </si>
  <si>
    <t>WTSA-20 to forward the text on “SMART Submarine Cable Systems” to TSAG for coordination and to the relevant study groups for action, as appropriate. (WTSA-20 Action 3)</t>
  </si>
  <si>
    <t>022-20</t>
  </si>
  <si>
    <t>ITU-T SGs to study the concept of SMART cables and encourage further consideration of related issues that impact the feasibility of related projects and the deployment of SMART cables, invites the study groups to report on their activities to TSAG as part of their regular reporting. (WTSA-20 Action 4)</t>
  </si>
  <si>
    <t>022-21</t>
  </si>
  <si>
    <t>TSBDir to liaise with the Joint Task Force (JTF) SMART Cables, other standards development organizations (SDOs), research institutes and other organizations and stakeholders to exploit synergies and avoid duplication of efforts among such organizations. (WTSA-20 Action 5)</t>
  </si>
  <si>
    <t>022-22</t>
  </si>
  <si>
    <t>Secretary-General is invited to continue to cooperate and collaborate with other entities within the United Nations in formulating future international efforts related to SMART cables as they contribute to the achievement of the goals of the 2030 Agenda for Sustainable Development. (WTSA-20 Action 6)</t>
  </si>
  <si>
    <t>SecGen</t>
  </si>
  <si>
    <t>022-23</t>
  </si>
  <si>
    <t>TSAG to conduct, with the support and contributions from its members, to take necessary measures to review Resolution 11 (Rev. Hammamet, 2016) and its implementation and to provide a proposal for the way forward for its modification and/or any other suggestion. (WTSA-20 Action 9)</t>
  </si>
  <si>
    <t>022-24</t>
  </si>
  <si>
    <t>Adolph</t>
  </si>
  <si>
    <t>TSAG to consider the issue of industry engagement discussed at WTSA-20, including Resolution 68 (Rev. Hammamet, 2016) or draft revised Resolution 68. (WTSA-20 Action 10)</t>
  </si>
  <si>
    <t>022-25</t>
  </si>
  <si>
    <t>Cabrera Montoya</t>
  </si>
  <si>
    <t>TSAG to review annually the use of all official languages of the Union on an equal footing in ITU publications and on ITU websites. (PP Res.167 instructs the Sector advisory groups)</t>
  </si>
  <si>
    <t>022-26</t>
  </si>
  <si>
    <t>TSAG to further evaluate of the use of fully virtual meetings and physical meetings with remote participation, including the legal aspects. (PP Res.167 instructs the Secretary-General)</t>
  </si>
  <si>
    <t>022-27</t>
  </si>
  <si>
    <t>In acknowledging the limitations imposed by the current requirements in recognizing e) of Resolution 167, the 2022 Plenipotentiary Conference recognizes the importance of ITU Members as well chairmen of Study Group meetings which have remote participation, by considering the positions and proposals of remote participants in regard to the issues being discussed in the meeting and the importance of stable technical facilities. (PP-22 COM5 recommendation 2)</t>
  </si>
  <si>
    <t>022-28</t>
  </si>
  <si>
    <t>TSAG, study group or other group shall be made aware of the non-attendance of chairmen and vice-chairmen at their respective groups and raise the issue through the Director of the relevant Bureau with the members concerned in an attempt to encourage and facilitate participation in these roles. (PP Res.191 resolves 7)</t>
  </si>
  <si>
    <t>029-01</t>
  </si>
  <si>
    <t>Resolution 29 - Alternative calling procedures on international telecommunication networks</t>
  </si>
  <si>
    <t>SG2 to study other aspects, forms and definition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</si>
  <si>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MSs, SG2</t>
  </si>
  <si>
    <t>029-02</t>
  </si>
  <si>
    <t>SG3 to continue studying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</si>
  <si>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SG3</t>
  </si>
  <si>
    <t>029-03</t>
  </si>
  <si>
    <t>Zhang, Clark, SG3 Counsellor</t>
  </si>
  <si>
    <t>TSBDir to facilitate developing countries' participation and make use of the work/studies of SG2 and SG3 on alternative calling procedures (instructs TSBDir)</t>
  </si>
  <si>
    <t>SG2, SG3</t>
  </si>
  <si>
    <t>029-04</t>
  </si>
  <si>
    <t>SG12 to develop guidelines regarding the minimum QoS and QoE threshold to be fulfilled during the use of alternative calling procedures (resolves 6)</t>
  </si>
  <si>
    <t>SG12</t>
  </si>
  <si>
    <t>029-05</t>
  </si>
  <si>
    <t>Clark, Zhang, SG3 Counsellor, Adolph</t>
  </si>
  <si>
    <t>ITU-T SGs 2, 3 and 12 to continue the ongoing collaboration in studying issues related to alternative calling procedures (resolves 7)</t>
  </si>
  <si>
    <t>SG2, SG3, SG12</t>
  </si>
  <si>
    <t>031-02</t>
  </si>
  <si>
    <t>Resolution 31 - Admission of entities or organizations to participate as Associates in the work of ITU Telecommunication Standardization Sector</t>
  </si>
  <si>
    <t>Armour-Heselton</t>
  </si>
  <si>
    <t>TSBDir to continue to provide necessary logistics for participation of Associates</t>
  </si>
  <si>
    <t>032-01</t>
  </si>
  <si>
    <t>Resolution 32 - Strengthening electronic working methods for the work of the ITU Telecommunication Standardization Sector</t>
  </si>
  <si>
    <t>Belleman</t>
  </si>
  <si>
    <t>TSB to maintain EWM Action Plan to address the practical and physical aspects of increasing the EWM capability of ITU-T (instructs TSBDir 1)</t>
  </si>
  <si>
    <t>032-02</t>
  </si>
  <si>
    <t>TSB to review and recommend new and revised capabilities of ITU-T tools and applications, and TSB Director report status of EWM Action Plan to each meeting of TSAG</t>
  </si>
  <si>
    <t>TSAG2022,
Ongoing</t>
  </si>
  <si>
    <t>032-03</t>
  </si>
  <si>
    <t>Ntoko, Depoisier</t>
  </si>
  <si>
    <t>TSBDir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(instructs TSBDir 1)</t>
  </si>
  <si>
    <t>Council 2023,
TSAG2022, Ongoing</t>
  </si>
  <si>
    <t>032-04</t>
  </si>
  <si>
    <t>TSB to develop and disseminate guidelines for use of ITU-T EWM facilities and capabilities; with appropriate and ready access to electronic documentation for their work, including a global, unified and consolidated view of document traceability (resolves 1)</t>
  </si>
  <si>
    <t>032-05</t>
  </si>
  <si>
    <t>TSAG to act as the point of contact between the ITU-T membership and TSB on EWM matters, in particular providing feedback and advice on the contents, prioritization and implementation of the Action Plan (resolves 2)</t>
  </si>
  <si>
    <t>032-06</t>
  </si>
  <si>
    <t>Ntoko, Castano, Belleman</t>
  </si>
  <si>
    <t>TSBDir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instructs TSBDir 1)</t>
  </si>
  <si>
    <t>032-07</t>
  </si>
  <si>
    <t>Bajrami</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</si>
  <si>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</si>
  <si>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032-08</t>
  </si>
  <si>
    <t>ITU-T study groups to post all activities, procedures, studies and ITU-T SG reports on the ITU-T website so as to facilitate navigation to find all relevant information (resolves 1)</t>
  </si>
  <si>
    <t>032-09</t>
  </si>
  <si>
    <t>TSAG to identify user needs and plan the introduction of suitable measures through appropriate subgroups and pilot programmes (resolves 2)</t>
  </si>
  <si>
    <t>032-10</t>
  </si>
  <si>
    <t>TSAG to request study group chairmen to identify EWM liaisons (resolves 2)</t>
  </si>
  <si>
    <t>034-01</t>
  </si>
  <si>
    <t>Resolution 34 - Voluntary contributions</t>
  </si>
  <si>
    <t>TSB to solicit voluntary contributions for specific activities, e.g., projects, meetings, workshops, EWM</t>
  </si>
  <si>
    <t>MSs, SMs, Associates</t>
  </si>
  <si>
    <t>034-02</t>
  </si>
  <si>
    <t>Amoah, Deposier</t>
  </si>
  <si>
    <t>TSB presentations at workshops, regional meetings and other promotional events to include encouragement of voluntary contributions to fund new initiatives (also see Resolution 44)</t>
  </si>
  <si>
    <t>040-01</t>
  </si>
  <si>
    <t>Resolution 40 - Regulatory and policy aspects of work of the ITU Telecommunication Standardization Sector</t>
  </si>
  <si>
    <t>SGs to consider the Resolution when determining whether New Work Items, Questions or Recommendations have policy or regulatory implications (resolves 1)</t>
  </si>
  <si>
    <t>first SG meeting, ongoing</t>
  </si>
  <si>
    <t>MSs, all SGs</t>
  </si>
  <si>
    <t>043-01</t>
  </si>
  <si>
    <t>Resolution 43 - Regional preparations for world telecommunication standardization assemblies</t>
  </si>
  <si>
    <t>TBD</t>
  </si>
  <si>
    <t>TSBDir to organize, at the request of the region, at least one regional preparatory meeting per region six months prior to WTSA-24 (resolves)</t>
  </si>
  <si>
    <t>Regions, MSs</t>
  </si>
  <si>
    <t>043-02</t>
  </si>
  <si>
    <t>Ntoko</t>
  </si>
  <si>
    <t>TSBDir to invite Secretary General to consult Member States and regional telecommunication organizations on the means by which their preparations for WTSA-24 can be supported, including support for a Bridging the Standardization Gap Forum per region.</t>
  </si>
  <si>
    <t>Sec-Gen</t>
  </si>
  <si>
    <t>043-03</t>
  </si>
  <si>
    <t>SecGen to submit, no later than the session of the ITU Council following WTSA, a report on feedback from Member States concerning WTSA regional preparatory meetings, their results and the application of this resolution. (invites SecGen 3)</t>
  </si>
  <si>
    <t>2022</t>
  </si>
  <si>
    <t>044-01</t>
  </si>
  <si>
    <t>Resolution 44 - Bridging the standardization gap between developing and developed countries</t>
  </si>
  <si>
    <t>BSG Counsellor</t>
  </si>
  <si>
    <t>TSB to continue maintaining the BSG action plan in annex of Res. 44 and be reviewed by TSAG on an annual basis (resolves 1)</t>
  </si>
  <si>
    <t>MSs, SMs</t>
  </si>
  <si>
    <t>044-02</t>
  </si>
  <si>
    <t>TSB to develop a programme to assist developing countries to develop methods, strategies, and means to link national innovations to standardization process in support of the digital transformation of society (resolves 2i)</t>
  </si>
  <si>
    <t>044-03</t>
  </si>
  <si>
    <t>TSBDir to assist developing countries to develop strategies for establishing test laboratories for emerging technologies which are nationally, regionally and internationally recognized for emerging technologies (resolves 2, iii)</t>
  </si>
  <si>
    <t>044-05</t>
  </si>
  <si>
    <t>TSB staff</t>
  </si>
  <si>
    <t>TSB further encourage voluntary contributions to the bridging the standardization gap fund (see also Resolution 34) (resolves 5)</t>
  </si>
  <si>
    <t>044-11</t>
  </si>
  <si>
    <t>SGs to take account of specific characteristics of telecommunication/ICT environment in developing countries, and provide solutions relevant to developing countries wherever possible. (further instructs SGs 1)</t>
  </si>
  <si>
    <t>044-12</t>
  </si>
  <si>
    <t>SGs to continue liaise with ITU-D SGs, to assist developing countries with their priority questions for studies, such as identified by WTDC or which are identified via specific studies or surveys targeting developing countries carried out by other ITU-T study groups. (further instructs SGs 2)</t>
  </si>
  <si>
    <t>044-13</t>
  </si>
  <si>
    <t>SGs and TSAG to consider including implementation guidelines for ITU-T Recommendations where these could provide advice to assist developing countries in adopting them, with emphasis on Recommendations having regulatory and policy implications. (instructs TSBDir 9, instructs 2 SGs + TSAG)</t>
  </si>
  <si>
    <t>044-14</t>
  </si>
  <si>
    <t>SGs and TSAG to coordinate joint meetings of regional groups. (instructs SGs + TSAG 3)</t>
  </si>
  <si>
    <t>044-15</t>
  </si>
  <si>
    <t>TSBDir to continue the activities of the Bridging the Standardization Gap (BSG) implementation group within TSB. (instructs TSBDir 5)</t>
  </si>
  <si>
    <t>044-19</t>
  </si>
  <si>
    <t>TSB to assist requested developing countries to draft/develop a set of guidelines on the application of ITU-T Recommendations at the national level in order to enhance their participation in ITU-T SGs. (instructs TSBDir 9)</t>
  </si>
  <si>
    <t>044-20</t>
  </si>
  <si>
    <t>TSB to enhance the use of electronic channels such as webinars or e-learning for education and training on implementation of ITU-T Recommendations in close collaboration with the ITU Academy and other capacity-building initiatives of BDT. (instructs TBSDir 10)</t>
  </si>
  <si>
    <t>044-21</t>
  </si>
  <si>
    <t>TSB to provide support and all necessary measures for creation, organization of meetings and workshops of the regional groups to ensure their smooth functioning. (instructs TSBDir 11)</t>
  </si>
  <si>
    <t>044-23</t>
  </si>
  <si>
    <t>TSBDir to work closely with BRDIR and BDTDir, to encourage partnership under the patronage of ITU-T as one of the means for financing the BSG action plan. (invites TSBDir 2)</t>
  </si>
  <si>
    <t>044-24</t>
  </si>
  <si>
    <t>TSBDir to develop mechanisms to support the effective participation by members, including telecommunication operators, from developing countries in standardization activities, and to encourage Sector Members from the developed countries to promote the participation in ITU-T activities of their subsidiaries based in developing countries  (invites TSBDir 2, 3)</t>
  </si>
  <si>
    <t>044-28</t>
  </si>
  <si>
    <t>TSBDir, in close collaboration with BDT and BR, providing training courses on standardization to developing countries. (instructs TSBDir 13, 14)</t>
  </si>
  <si>
    <t>044-29</t>
  </si>
  <si>
    <t>Organizing in-depth tutorials on implementation of ITU-T Recommendations. (Programme 3 instructs TSBDir 13)</t>
  </si>
  <si>
    <t>044-30</t>
  </si>
  <si>
    <t>Provision, by the TSB, of fellowships to eligible countries to attend relevant ITU-T meetings. (Programme 3)</t>
  </si>
  <si>
    <t>044-31</t>
  </si>
  <si>
    <t>TSB to provide interpretation on request of participants to all SG and WP plenary meetings and the entire meeting of TSAG. (resolves 6)</t>
  </si>
  <si>
    <t>044-32</t>
  </si>
  <si>
    <t>Ntoko, Bajrami</t>
  </si>
  <si>
    <t>TSBDir to ensure equal access to the ITU electronic meetings to the maximum extent possible and to provide remote participation. (instructs TSBDir 14)</t>
  </si>
  <si>
    <t>044-33</t>
  </si>
  <si>
    <t>Ntoko, Belleman</t>
  </si>
  <si>
    <t>TSBDir to leverage existing ITU-D tools. (instructs TSBDir 15)</t>
  </si>
  <si>
    <t>044-34</t>
  </si>
  <si>
    <t>TSBDir to study the possibility of generating revenue for ITU-T on bridging the standardization gap, through identifying new financial resources not related to voluntary contributions. (instructs TSBDir 16)</t>
  </si>
  <si>
    <t>044-35</t>
  </si>
  <si>
    <t>ITU-T SGs to identify the challenges that developing countries are facing with a view to bridging the standardization gap among Member States. (further instructs SGs 4)</t>
  </si>
  <si>
    <t>044-36</t>
  </si>
  <si>
    <t>TSBDir, in collaboration with the BRDIR and BDTDir,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(instructs TSBDir 8)</t>
  </si>
  <si>
    <t>WTSA-24, PP-22</t>
  </si>
  <si>
    <t>044-37</t>
  </si>
  <si>
    <t>TSB to be developing guidelines to assist developing countries in their involvement in ITU-T activities, covering, but not limited to, ITU-T working methods, formulating draft Questions and making proposals. (Programme 1: 2)</t>
  </si>
  <si>
    <t>044-38</t>
  </si>
  <si>
    <t>TSB to be improving procedures and tools for remote participation via electronic means so as to enable experts in developing countries to participate actively in ITU-T meetings (including TSAG, study groups, focus groups, joint coordination activities, global standardization initiatives, among others), workshops and training, from their own countries. (Programme 1: 2)</t>
  </si>
  <si>
    <t>044-39</t>
  </si>
  <si>
    <t>TSB to be conducting consultancy projects designed to support developing countries in the development of standardization plans, strategies, policies, etc. The outputs should be further transformed into best practices. (Programme 1: 2)</t>
  </si>
  <si>
    <t>044-40</t>
  </si>
  <si>
    <t>TSB to be developing methods, tools and indicators for accurate measurement of the results and the level of effectiveness of the efforts and activities applied in bridging the standardization gap and providing statistics on the involvement of developing countries in the work and meetings of TSAG, ITU-T focus groups, ITU-T study groups and regional groups in addition to other ITU-T events. (Programme 1: 2)</t>
  </si>
  <si>
    <t>044-41</t>
  </si>
  <si>
    <t>TSB (with BDT) to be establishing a standardization secretariat to coordinate standardization activities and participation in ITU-T study groups. (Programme 2: 2)</t>
  </si>
  <si>
    <t>044-42</t>
  </si>
  <si>
    <t>BSG Counsellor, Castano</t>
  </si>
  <si>
    <t>TSB to be compiling and maintaining an up-to-date database with information on new standardized technologies, as well as products that are compliant with ITU-T Recommendations. (Programme 2: 2)</t>
  </si>
  <si>
    <t>047-01</t>
  </si>
  <si>
    <t>Resolution 47 - Country code top-level domain names</t>
  </si>
  <si>
    <t>Clark, Zhang</t>
  </si>
  <si>
    <t>SG2 to review and study contributions regarding MS' ccTLD experiences (instructs SG2)</t>
  </si>
  <si>
    <t>MSs, SMs, SG2</t>
  </si>
  <si>
    <t>047-02</t>
  </si>
  <si>
    <t>TSBDir to report to Council annually regarding progress in ccTLDs. (instructs TSB Dir)</t>
  </si>
  <si>
    <t>Council2023</t>
  </si>
  <si>
    <t>048-02</t>
  </si>
  <si>
    <t>Resolution 48 - Internationalized (multilingual) domain names</t>
  </si>
  <si>
    <t>TSBDir to report to Council annually regarding progress achieved in internationalized (multilingual) domain names (instructs TSB Dir)</t>
  </si>
  <si>
    <t>Ongoing, 3 months before Council</t>
  </si>
  <si>
    <t>049-01</t>
  </si>
  <si>
    <t>Resolution 49 - ENUM</t>
  </si>
  <si>
    <t>Clark Zhang</t>
  </si>
  <si>
    <t>SG2 to study how ITU could have administrative control over changes that could relate to the international telecommunication resources used for ENUM (resolves 1)</t>
  </si>
  <si>
    <t>049-02</t>
  </si>
  <si>
    <t>SG2 to evaluate the current interim procedure for ENUM delegation and report back to TSBDir. (resolves 2)</t>
  </si>
  <si>
    <t>049-03</t>
  </si>
  <si>
    <t>TSBDir to report to Council annually regarding progress achieved in ENUM (instructs TSBDir)</t>
  </si>
  <si>
    <t>050-01</t>
  </si>
  <si>
    <t>Resolution 50 - Cybersecurity</t>
  </si>
  <si>
    <t>TSBDir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(resolves 1)</t>
  </si>
  <si>
    <t>MSs, SMs, Associates, academia</t>
  </si>
  <si>
    <t>050-02</t>
  </si>
  <si>
    <t>All SGs to continue to evaluate existing and evolving new Recommendations for robustness of design and potential for malicious exploitation (e.g. on cloud computing and IoT based on telecommunication networks) (resolves 2).</t>
  </si>
  <si>
    <t>050-05</t>
  </si>
  <si>
    <t>SG17 to continue develop and improve terms and definitions related to building confidence and security, including the term cybersecurity. (resolves 7)</t>
  </si>
  <si>
    <t>SG17</t>
  </si>
  <si>
    <t>050-06</t>
  </si>
  <si>
    <t>SG17 to promote global, consistent and interoperable processes for sharing incident-response related information. (resolves 8)</t>
  </si>
  <si>
    <t xml:space="preserve"> ongoing</t>
  </si>
  <si>
    <t>050-08</t>
  </si>
  <si>
    <t>TSBDir to continue to maintain an inventory of initiatives and activities to promote harmonization of strategies including common approaches in the field of cybersecurity. (instructs TSBDir 1)</t>
  </si>
  <si>
    <t>050-09</t>
  </si>
  <si>
    <t>TSBDir to report to annual reports to Council on actions taken under Resolution 50, and on ICT Security Standards Roadmap. (instructs TSBDir 2, 3)</t>
  </si>
  <si>
    <t>Council 2017</t>
  </si>
  <si>
    <t>050-10</t>
  </si>
  <si>
    <t>TSBDir to continue contributing to WSIS security activities. (instructs TSBDir 5)</t>
  </si>
  <si>
    <t>050-11</t>
  </si>
  <si>
    <t>TSBDir to cooperate with GCA etc to develop relationship/partnership for ITU membership, esp. developing countries. (instructs TSBDir 6)</t>
  </si>
  <si>
    <t>050-13</t>
  </si>
  <si>
    <t>TSBDir to support BDTDir in assisting Member States in the establishment of an appropriate framework between developing countries allowing rapid response to major incidents, and to propose an action plan to increase their protection (instructs TSBDir 7)</t>
  </si>
  <si>
    <t>050-14</t>
  </si>
  <si>
    <t>TSBDir to support relevant ITU-T study group activities related to security (instructs TSBDir 8)</t>
  </si>
  <si>
    <t>050-15</t>
  </si>
  <si>
    <t>All ITU-T SGs to ensure that security aspects are considered throughout the ITU-T standards development process (resolves 9)</t>
  </si>
  <si>
    <t>050-16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</si>
  <si>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</si>
  <si>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050-17</t>
  </si>
  <si>
    <t>ITU-T study groups should work closely with ITU-D (e.g. ITU-D Q3/2) (resolves 4)</t>
  </si>
  <si>
    <t>ITU-T (Q3/2)</t>
  </si>
  <si>
    <t>050-18</t>
  </si>
  <si>
    <t>SG17, in close collaboration with all other ITU-T SGs, establish an action plan to assess existing, evolving and new ITU-T Recommendations to counter security vulnerabilities and continue to provide regular reports to TSAG (instructs 4 SG17)</t>
  </si>
  <si>
    <t>050-20</t>
  </si>
  <si>
    <t>TSBDir to continue to recognize the role played by other organizations with experience and expertise in the area of security standards, and coordinate with those organizations as appropriate (instructs TSBDir 4)</t>
  </si>
  <si>
    <t>050-21</t>
  </si>
  <si>
    <t>Relevant ITU-T study groups should keep pace with the development of the new and emerging technologies, according to their mandates, to develop Recommendations, Supplements and technical reports that help to overcome challenges related to security. (resolves 6)</t>
  </si>
  <si>
    <t>SGs</t>
  </si>
  <si>
    <t>050-22</t>
  </si>
  <si>
    <t>ITU-T SG17 needs to develop cooperative security analysis and incident management frameworks. (resolves 12)</t>
  </si>
  <si>
    <t>050-23</t>
  </si>
  <si>
    <t>ITU-T SG17 to promote the studies on cybersecurity including security for new services and emerging applications to be supported by the global telecommunication/ICT infrastructure. (instructs 1 SG17)</t>
  </si>
  <si>
    <t>050-24</t>
  </si>
  <si>
    <t>ITU-T SG17 to maintain the "ICT Security Standards Roadmap", which should include work items to progress standardization work related to security, and share this with relevant groups of ITU-R and ITU-D as the mission of the lead group for security. (instructs 2 SG17)</t>
  </si>
  <si>
    <t>050-25</t>
  </si>
  <si>
    <t>ITU-T SG17 to promote joint coordination activities on security among all relevant study groups and focus groups in ITU and other SDOs. (instructs 3 SG17)</t>
  </si>
  <si>
    <t>050-26</t>
  </si>
  <si>
    <t>ITU-T SG17 to define a general/common set of security capabilities for each phase of information systems/networks/applications lifecycle, so that consequently security by design (security capabilities and features available by design) could be achieved for systems/networks/applications from day one. (instructs 5 SG17)</t>
  </si>
  <si>
    <t>050-27</t>
  </si>
  <si>
    <t>ITU-T SG17 to design security architecture reference framework(s) with security functional components which could be considered as the basis of security architecture design for various systems/networks/applications in order to improve the quality of recommendations on security. (instructs 6 SG17)</t>
  </si>
  <si>
    <t>050-28</t>
  </si>
  <si>
    <t>TSBDir to disseminate information to all stakeholders related to cybersecurity through the organization of training programmes, forums, workshops, seminars, etc., for policy makers, regulators, operators and other stakeholders, especially from developing countries to raise awareness and identify needs in collaboration with the Director of BDT. (instructs TSBDir 9)</t>
  </si>
  <si>
    <t>052-01</t>
  </si>
  <si>
    <t>Resolution 52 - Countering and combating spam</t>
  </si>
  <si>
    <t>SGs, particular SG17, to accelerate their work on spam (resolves 1)</t>
  </si>
  <si>
    <t>MSs, SMs, Associates, academia, SGs, SG17</t>
  </si>
  <si>
    <t>052-02</t>
  </si>
  <si>
    <t>SGs to collaborate with ITU-D and with the relevant organizations, including other relevant organizations (i.e. IETF) to develop Recommendations with a view to exchanging best practices; participate in workshops, training sessions, etc. (resolves 2)</t>
  </si>
  <si>
    <t>ITU-D</t>
  </si>
  <si>
    <t>052-03</t>
  </si>
  <si>
    <t>SG17 to report on progress of Resolution 52 to each meeting of TSAG (further instructs SG17 1)</t>
  </si>
  <si>
    <t>052-05</t>
  </si>
  <si>
    <t>SG17 to support ITU D Study Group 2 on countering and combating spam in its work providing technical training sessions and workshop activities in different regions related to spam policy, regulatory and economic issues and their impact. (further instructs SG17 2)</t>
  </si>
  <si>
    <t>ITU-D SG2</t>
  </si>
  <si>
    <t>052-06</t>
  </si>
  <si>
    <t>SG17 to continue its work on developing Recommendations, technical papers, and other related publications (further instructs SG17 3)</t>
  </si>
  <si>
    <t>052-07</t>
  </si>
  <si>
    <t>TSBDir to contribute to the report of the Secretary General to the ITU Council on the implementation of this resolution. (instructs TSB Dir 3)</t>
  </si>
  <si>
    <t>052-08</t>
  </si>
  <si>
    <t>TSBDir to provide all necessary assistance with a view to expediting such efforts, working collaboratively with relevant parties that combat spam with a view to identifying opportunities, raising awareness for such activities and identifying possible collaboration, as appropriate (instructs TSBDir 1)</t>
  </si>
  <si>
    <t>052-09</t>
  </si>
  <si>
    <t>TSBDir to continue to cooperate with the Secretary-General's initiative on cybersecurity and with BDT in relation to any item concerning cybersecurity under Resolution 45 (Rev. Dubai, 2014), and to ensure coordination among these different activities (instructs TSB Dir 3)</t>
  </si>
  <si>
    <t>054-01</t>
  </si>
  <si>
    <t>Resolution 54 - Regional groups of study groups of the ITU Telecommunication Standardization Sector</t>
  </si>
  <si>
    <t>TSB to support coordinated creation of regional groups of ITU-T study groups (resolves 1)</t>
  </si>
  <si>
    <t>054-04</t>
  </si>
  <si>
    <t>SGs and TSAG to coordinate joint meetings of regional groups (instructs SGs 1 + TSAG)</t>
  </si>
  <si>
    <t>054-05</t>
  </si>
  <si>
    <t>Jamoussi, Marko, Amoah</t>
  </si>
  <si>
    <t>TSB to provide all necessary support for creation, organization of meetings and workshops of the regional groups of the ITU-T study groups to ensure their smooth functioning (see also Resolution 44). (instructs TSB Dir 1)</t>
  </si>
  <si>
    <t>054-06</t>
  </si>
  <si>
    <t>BSG Counsellor, Amoah</t>
  </si>
  <si>
    <t>TSB to conduct events (workshops, forums, seminars, training, etc.) for developing countries, concurrently with meetings of ITU-T regional groups in the relevant regions and vice versa, in coordination/collaboration with ITU-D (see also Resolution 44). (instructs TSBDir 2)</t>
  </si>
  <si>
    <t>054-07</t>
  </si>
  <si>
    <t>BSG Counsellor/
Jamoussi</t>
  </si>
  <si>
    <t>TSBDir to cooperate with BDTDir and BRDir to continue provide specific assistance to regional groups of ITU-T study groups, encourage the use of electronic working methods to assist the members of the regional group, and take appropriate steps to facilitate meetings of regional groups to improve the effectiveness and efficiency of the SGs (calls upon TSBDir i), ii), iii))</t>
  </si>
  <si>
    <t>054-09</t>
  </si>
  <si>
    <t>Regional groups to cooperate closely with the relevant respective regional telecommunication organizations, standardization bodies and ITU regional offices, to create possible synergies and to report on their work in their regions to the relevant parent ITU-T study groups (invites RGs 2).</t>
  </si>
  <si>
    <t>055-02</t>
  </si>
  <si>
    <t>Resolution 55 - Promoting a gender equality in ITU Telecommunication Standardization Sector activities</t>
  </si>
  <si>
    <t>Tunzi</t>
  </si>
  <si>
    <t xml:space="preserve">TSBDir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(instructs TSBDir 1)
</t>
  </si>
  <si>
    <t>055-03</t>
  </si>
  <si>
    <t>TSBDir to encourage the participation of women in all aspects of ITU-T activities and support an increase in the number of women from all regions in ITU-T leadership positions (encouraging membership to include women on their delegations, selection of women for TSB positions at the Professional and higher levels; selection of chairmen vice chairmen and rapporteurs of ITU-T SGs and of TSAG; and providing training on participation in meetings, writing contributions and chairing meetings (resolves 1, instructs TSBDir 5)</t>
  </si>
  <si>
    <t>055-04</t>
  </si>
  <si>
    <t>ITU-T to continue WISE; and continue posting WISE web-page (resolves 3, instructs TSBDir 6, 7)</t>
  </si>
  <si>
    <t>MSs, SMs, NoW</t>
  </si>
  <si>
    <t>055-05</t>
  </si>
  <si>
    <t>TSBDir to conduct an annual review on progress made in the Sector in advancing gender mainstreaming, including by circulating questionnaires, and by collecting and reviewing statistics on ITU-T standardization activities by gender, and region, in order to identify challenges to women’s participation, and subsequent solutions; and to share findings with TSAG and the next WTSA. (instructs TSBDir 4)</t>
  </si>
  <si>
    <t>TSAG2022, WTSA-24</t>
  </si>
  <si>
    <t>055-06</t>
  </si>
  <si>
    <t>Tuplin, Tunzi</t>
  </si>
  <si>
    <t>Sec-Gen to comply with the UNSWAP reporting obligations on the ITU-T activities aimed at promoting gender equality and the empowerment of women, and encourage ITU staff to avoid as much as possible gender-specific language. (invites SecGen 1, 2)</t>
  </si>
  <si>
    <t>055-07</t>
  </si>
  <si>
    <t>TSBDir to join the ITU Secretary General in participating the Planet 50/50 initiative. (instructs TSBDir 9)</t>
  </si>
  <si>
    <t>058-01</t>
  </si>
  <si>
    <t>Resolution 58 - Encourage the creation of national Computer Incident Response Teams, particularly for developing countries</t>
  </si>
  <si>
    <t>TSBDir, in collaboration with BDTDir and SG17, to identify best practices to establish CIRTs and identify where CIRTs are needed (instructs TSBDir 1)</t>
  </si>
  <si>
    <t>MSs, SG17</t>
  </si>
  <si>
    <t>058-02</t>
  </si>
  <si>
    <t>TSBDir, in collaboration with BDTDir, to facilitate capacity building and information exchange between national CIRTs (instructs TSBDir 5)</t>
  </si>
  <si>
    <t>MSs, SMs, SG17</t>
  </si>
  <si>
    <t>058-03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</si>
  <si>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</si>
  <si>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060-01</t>
  </si>
  <si>
    <t>Resolution 60 - Responding to the challenges of the evolution of the identification/numbering system and its convergence with IP-based systems / networks</t>
  </si>
  <si>
    <t>Zhang, Clark, Kurakova</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</si>
  <si>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</si>
  <si>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MSs, SMs, SG2, SG13</t>
  </si>
  <si>
    <t>060-02</t>
  </si>
  <si>
    <t>SGs (in particular SG13) to support SG2 to ensure that such applications are based on appropriate guidelines, as well as a framework, for the evolution of the international telecommunication numbering system and its convergence with IP-based systems, in coordination with related study groups and associated regional groups.</t>
  </si>
  <si>
    <t>SG2, SG13</t>
  </si>
  <si>
    <t>060-03</t>
  </si>
  <si>
    <t>TSBDir to take appropriate action to facilitate the foregoing work regarding the evolution of the international telecommunication numbering, naming, addressing and identification system and its applications, and to share experiences in relation to this Resolution.</t>
  </si>
  <si>
    <t>060-04</t>
  </si>
  <si>
    <t>SG2 is requested to conduct further research on draft Resolution on hexadecimal numbering for MSISDN and IMSI (RCC/40A18/1)</t>
  </si>
  <si>
    <t>061-02</t>
  </si>
  <si>
    <t>Resolution 61 - Countering and combating misappropriation and misuse of international telecommunication numbering resources</t>
  </si>
  <si>
    <t>SG3 to develop definitions for inappropriate activities related to misappropriation and misuse of international numbering resources specified in ITU-T Recommendations</t>
  </si>
  <si>
    <t>MSs, SG3</t>
  </si>
  <si>
    <t>061-03</t>
  </si>
  <si>
    <t>SG3 to study the economic effects of misappropriation and misuse of numbering resources, including call blocking</t>
  </si>
  <si>
    <t>062-01</t>
  </si>
  <si>
    <t>Resolution 62 - Dispute settlement</t>
  </si>
  <si>
    <t>SG3 to collect data with respect to implementation and practical effects of implementation of relevant resolutions and E-series Recommendations.</t>
  </si>
  <si>
    <t>062-03</t>
  </si>
  <si>
    <t>TSBDir to prepare report to Council annually.</t>
  </si>
  <si>
    <t>064-02</t>
  </si>
  <si>
    <t>Resolution 64 - IP address allocation and facilitating the transition to and deployment of IPv6</t>
  </si>
  <si>
    <t>SG2 (and SG3) to study allocation of IP addresses, and to monitor and evaluate IPv4 allocation for interested members and, especially, developing countries (resolves 1)</t>
  </si>
  <si>
    <t>MSs, SMs, SG2, SG3</t>
  </si>
  <si>
    <t>064-03</t>
  </si>
  <si>
    <t>(SG2 and) SG3 to analyse statistics for the purpose of assessing the pace and geography of IPv6 addresses and registration for interested members and, especially for developing countries, in collaboration with all relevant stakeholders (resolves 2).</t>
  </si>
  <si>
    <t>064-06</t>
  </si>
  <si>
    <t>Zhang, Clark, BSG Counsellor</t>
  </si>
  <si>
    <t>TSBDir, in collaboration with BDTDir, to continue project to assist developing countries with IPv6 migration and deployment. (instructs TSBDir 1)</t>
  </si>
  <si>
    <t>064-07</t>
  </si>
  <si>
    <t>TSBDir, in collaboration with BDTDir, to update and maintain the IPv6 portal website that provides information on global activities related to IPv6 and to training events of ITU and relevant orgs. (instructs TSBDir 2)</t>
  </si>
  <si>
    <t>064-08</t>
  </si>
  <si>
    <t>Zhang, Clark, Andreev, BSG Counsellor</t>
  </si>
  <si>
    <t>TSBDir, in collaboration with BDTDir,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(instructs TSBDir 3)</t>
  </si>
  <si>
    <t>064-09</t>
  </si>
  <si>
    <t>Clark, Zhang, BSG Counsellor</t>
  </si>
  <si>
    <t>TSBDir to report to Council and to WTSA-20 (further instructs TSBDir)</t>
  </si>
  <si>
    <t>Council 2023,
WTSA-24</t>
  </si>
  <si>
    <t>064-10</t>
  </si>
  <si>
    <t>TSBDir to support BDT in relevant IPv6 training for engineers, network operators and content providers that can enhance their skills and which they can further apply at their respective organizations (instructs TSBDir 4)</t>
  </si>
  <si>
    <t>065-01</t>
  </si>
  <si>
    <t>Resolution 65 - Calling party number delivery, calling line identification and origin identification information</t>
  </si>
  <si>
    <t>Zhang, Clark, SG3 Counsellor, Andreev, Yang</t>
  </si>
  <si>
    <t xml:space="preserve">SG2, SG3, SG11 and SG17 to further study emerging issues of CPND, CLI and OI, including security methods and possible validation techniques (instructs 1)
</t>
  </si>
  <si>
    <t>MSs, SG2, SG3, SG11, SG17</t>
  </si>
  <si>
    <t>065-02</t>
  </si>
  <si>
    <t>Zhang, Clark, Andreev</t>
  </si>
  <si>
    <t>SGs to expedite work on Recommendations that would provide additional detail and guidance for the implementation of this resolution.</t>
  </si>
  <si>
    <t>065-03</t>
  </si>
  <si>
    <t>Clark, Zhang, Andreev</t>
  </si>
  <si>
    <t>TSBDir to report [to WTSA-24] on progress achieved by study groups in implementing Resolution 65 (instructs 3)</t>
  </si>
  <si>
    <t>065-04</t>
  </si>
  <si>
    <t>TSBDir to share information on country experiences regarding the implementation of this resolution, in a centralized location (instructs 4)</t>
  </si>
  <si>
    <t>067-01</t>
  </si>
  <si>
    <t>Resolution 67 - Use in the ITU Telecommunication Standardization Sector of the languages of the Union on an equal footing and the Standardization Committee for Vocabulary</t>
  </si>
  <si>
    <t>SGs to follow the guidelines on the use of language and coordination on terms and definitions in this Resolution (resolves 1, 2, 3, 4, 5)</t>
  </si>
  <si>
    <t>067-02</t>
  </si>
  <si>
    <t>TSB to enter all new terms and definitions in the online ITU Terms and Definitions database, and provide a search mechanism based on time ranges (resolves 6)</t>
  </si>
  <si>
    <t>067-03</t>
  </si>
  <si>
    <t>TSBDir to continue translate TAP Recs, TSAG reports, all SG plenary reports, and all ITU-T a-series Recs, all ITU IPR guidelines, and documents related to mandates and working methods related to TSBDir ad-hoc groups in all official languages of the Union, indicate in approval announcement whether a Rec will be translated (instructs TSBDir 1, 2, 3, 4, 5)</t>
  </si>
  <si>
    <t>067-05</t>
  </si>
  <si>
    <t>Jamoussi, Cabrera Montoya</t>
  </si>
  <si>
    <t>TSAG to consider the best mechanism to decide which AAP Rec shall be translated, in light of relevant Council decisions, and to continue consideration on use of all the official languages of the Union on an equal footing in ITU publications and sites (instructs 1, 2 TSAG)</t>
  </si>
  <si>
    <t>067-06</t>
  </si>
  <si>
    <t>TSBDir to continue the practice of translating ITU-T Recommendations approved under AAP up to 2 000 pages, within the financial resources of the Union (instructs TSBDir 7)</t>
  </si>
  <si>
    <t>067-07</t>
  </si>
  <si>
    <t>Resolution 67 - The Standardization Committee for Vocabulary and the use of the languages of the Union on an equal footing in the ITU Telecommunication Standardization Sector</t>
  </si>
  <si>
    <t>Ntoko, Cabrera Montoya</t>
  </si>
  <si>
    <t>TSBDir to monitor the quality of translation and associated expenses (instructs TSBDir 8)</t>
  </si>
  <si>
    <t>067-08</t>
  </si>
  <si>
    <t>TSBDir to bring this resolution to the attention of the BRDir and to the BDTDir (instructs TSBDir 9)</t>
  </si>
  <si>
    <t>067-09</t>
  </si>
  <si>
    <t>SCV to inform TSAG at least once per year of its activities and to report its results to the next WTSA (ToR #3)</t>
  </si>
  <si>
    <t>068-01</t>
  </si>
  <si>
    <t>Resolution 68 - Evolving role of industry in the ITU Telecommunication Standardization Sector</t>
  </si>
  <si>
    <t>TSBDir to organize CTO group meetings (resolves 1)</t>
  </si>
  <si>
    <t>SMs</t>
  </si>
  <si>
    <t>068-02</t>
  </si>
  <si>
    <t>Jamoussi, Armour-Heselton</t>
  </si>
  <si>
    <t>TSBDir to develop effective mechanisms to attract industry executives and promote ITU-T membership (resolves 3, 4)</t>
  </si>
  <si>
    <t>068-03</t>
  </si>
  <si>
    <t>TSBDir to bring the needs of developing countries to those CTO meetings by consulting them prior to the meetings (resolves 2)</t>
  </si>
  <si>
    <t>068-04</t>
  </si>
  <si>
    <t>Jamoussi, Restivo</t>
  </si>
  <si>
    <t>TSBDir to report on outcomes and follow-up of the CTO conclusions of the CTO group to TSAG and WTSA-20 (resolves 7, 8)</t>
  </si>
  <si>
    <t>068-05</t>
  </si>
  <si>
    <t>TSBDir to include the conclusions of the CTO group meetings in an official ITU-T communiqué. (resolves 5)</t>
  </si>
  <si>
    <t>068-06</t>
  </si>
  <si>
    <t xml:space="preserve"> Armour-Heselton</t>
  </si>
  <si>
    <t>The Secretary-General and the Director of the Bureau continue to encourage the enhanced participation of entities and organizations in the activities of the Union, in accordance with all relevant provisions of the ITU Constitution and Convention.
The Plenipotentiary Conference further invites the Director of Bureau to bring this topic to the attention of TSAG, as appropriate. (PP-22 COM5 Recommendation 5)</t>
  </si>
  <si>
    <t>069-01</t>
  </si>
  <si>
    <t>Resolution 69 - Non-discriminatory access and use of Internet resources and telecommunications/information and communication technologies</t>
  </si>
  <si>
    <t>TSBDir to integrate and analyse incident reports from Member States; and to report this information to Member States, through an appropriate mechanism (instructs TSBDir 1, 2)</t>
  </si>
  <si>
    <t>37 reports since 2009. Not any feedback</t>
  </si>
  <si>
    <t>069-03</t>
  </si>
  <si>
    <t>TSBDir to submit progress report to TSAG, for TSAG to evaluate the effectiveness of its implementation. (instructs TSBDir 3)</t>
  </si>
  <si>
    <t>069-04</t>
  </si>
  <si>
    <t>TSBDir to report on progress on this resolution to WTSA-24 (instructs TSBDir 4)</t>
  </si>
  <si>
    <t>069-05</t>
  </si>
  <si>
    <t>ITU Secretary General to report annually to Council (instructs Sec-Gen)</t>
  </si>
  <si>
    <t>070-01</t>
  </si>
  <si>
    <t>Resolution 70 - Telecommunication/information and communication technology accessibility for persons with disabilities and persons with specific needs</t>
  </si>
  <si>
    <t>SG16 to continue work on accessibility with high priority. (resolves 1)</t>
  </si>
  <si>
    <t>MSs, SMs, SG16</t>
  </si>
  <si>
    <t>070-02</t>
  </si>
  <si>
    <t>Mizuno, Campos</t>
  </si>
  <si>
    <t>TSB to hold ITU workshops on progress and achievement of ITU-T SGs on ICT accessibility before WTSA-24 (resolves 4)</t>
  </si>
  <si>
    <t>Before WTSA-24</t>
  </si>
  <si>
    <t>070-03</t>
  </si>
  <si>
    <t>TSBDir to report to Council (instructs TSBDir 1)</t>
  </si>
  <si>
    <t>070-06</t>
  </si>
  <si>
    <t>TSBDir to work collaboratively with other Directors, taking into account JCA-AHF, on accessibility activities on ITU wide awareness and mainstreaming of telecommunication/ICT Accessibility Standards, reporting findings to Council as appropriate (invites TSBDir 1)</t>
  </si>
  <si>
    <t>Ongoing, Council 2023</t>
  </si>
  <si>
    <t>070-07</t>
  </si>
  <si>
    <t>TSBDir, in collaboration with BDT Director, in developing programmes to enable developing countries to introduce services to enable persons with disabilities to use ICT services effectively (invites TSBDir 2)</t>
  </si>
  <si>
    <t>070-08</t>
  </si>
  <si>
    <t>TSBDir to work collaboratively and cooperatively with other SDOs to avoid duplication, and with disability orgs to ensure accessibility needs are taken into account in standardization (invites TSBDir 3)</t>
  </si>
  <si>
    <t>070-09</t>
  </si>
  <si>
    <t>Mizuno, Campos, Tunzi</t>
  </si>
  <si>
    <t>TSBDir to contribute to the development of an ITU-wide internship programme to involve persons with disabilities and ICT expertise. (instructs TSBDir 2)</t>
  </si>
  <si>
    <t>070-10</t>
  </si>
  <si>
    <t>Campos, Mizuno</t>
  </si>
  <si>
    <t>TSBDir to continue JCA-AHF and the disability coordination and advisory function within ITU-T. (invites TSBDir 5)</t>
  </si>
  <si>
    <t>070-11</t>
  </si>
  <si>
    <t>TSBDir to consider using accessibility resource to encourage participation of persons with disabilities (invites TSBDir 6)</t>
  </si>
  <si>
    <t>070-12</t>
  </si>
  <si>
    <t>TSAG to revise the guide for ITU study groups – 'considering end-user needs in developing Recommendations', and consider how SGs to implement this guide (instructs TSAG 1, 2)</t>
  </si>
  <si>
    <t>070-13</t>
  </si>
  <si>
    <t>TSBDir to employ the technical papers FSTP-AM "Guidelines for accessible meetings" and FSTP-ACC-RemPart "Guidelines for supporting remote participation for all", as appropriate, to make it possible for persons with disabilities to be able to attend ITU meetings and events (instructs TSBDir 3)</t>
  </si>
  <si>
    <t>070-14</t>
  </si>
  <si>
    <t>ITU-T SGs to consider aspects of universal design in their work, including the drafting of non-discriminatory standards, service regulations and measures for all persons (resolves 2)</t>
  </si>
  <si>
    <t>070-15</t>
  </si>
  <si>
    <t>TSBDir to identify and document examples of best and good practices for accessibility in the field of telecommunications/ICT for dissemination among ITU Member States and Sector Members (invites TSBDir 8)</t>
  </si>
  <si>
    <t>070-16</t>
  </si>
  <si>
    <t>TSBDir to review the accessibility of ITU-T services and facilities, and consider making changes, where appropriate, pursuant to UNGA Resolution 61/106, in the Convention on the Rights of Persons with Disabilities, and report to the Council on these matters (invites TSBDir 9)</t>
  </si>
  <si>
    <t>072-01</t>
  </si>
  <si>
    <t>Resolution 72 - Measurement and assessment concerns related to human exposure to electromagnetic fields</t>
  </si>
  <si>
    <t>Ubeda</t>
  </si>
  <si>
    <t>SG5 to develop new or updating existing reports and Recommendations, promote and disseminate information and training resources related to EMF through organizing training programmes, workshops, forums and seminars for regulators, operators etc and any interested stakeholders from developing countries, and in close coordination with other ITU Sectors and relevant specialized organizations in this field (resolves i, ii)</t>
  </si>
  <si>
    <t>MSs, SMs, SG5</t>
  </si>
  <si>
    <t>072-02</t>
  </si>
  <si>
    <t>SG5 to coordinate with WHO, ICNIRP, IEEE, ISO/IEC and other relevant organizations on guidelines and limits of human exposure to EMF so that fact sheets relating to human exposure to electromagnetic fields is circulated to Member States as soon as it is issued (resolves ix)</t>
  </si>
  <si>
    <t>SG5</t>
  </si>
  <si>
    <t>072-03</t>
  </si>
  <si>
    <t>TSBDir, in collaboration with other Directors, to support the development of reports identifying needs of developing countries for consideration by ITU-T SG5 (instructs TSBDir 1)</t>
  </si>
  <si>
    <t>MSs, SG5</t>
  </si>
  <si>
    <t>072-04</t>
  </si>
  <si>
    <t>TSBDir, in collaboration with other Directors, to extend support for developing countries to establish national and/or regional centres equipped with test benches for continuous monitoring of EMF levels, and transparently provide the data to the general public (see also Resolution 76) in the context of the development of regional test centres. (instructs TSBDir 5)</t>
  </si>
  <si>
    <t>072-06</t>
  </si>
  <si>
    <t>SG5 to cooperate with ITU-R SGs, and with ITU-D SG 2 in the framework of EMF measurements to assess human exposure and other relevant issues. (resolves vii)</t>
  </si>
  <si>
    <t>ITU-R SGs 1, 6</t>
  </si>
  <si>
    <t>072-07</t>
  </si>
  <si>
    <t>TSBDir to regularly update the ITU-T portal on EMF activities including, but not limited to, the ITU EMF Guide, its mobile application, links to websites, the global portal on ICTs and the environment and flyers (instructs TSBDir 2)</t>
  </si>
  <si>
    <t>072-08</t>
  </si>
  <si>
    <t>TSBDir to report to the next WTSA on measures taken to implement this resolution (instructs TSBDir 7)</t>
  </si>
  <si>
    <t>072-09</t>
  </si>
  <si>
    <t>SG5 to study EMF exposure assessment from both intentional and unintentional or ambient (such as wireless power transfer) sources associated with new and emerging technologies, including IoT and IMT systems, as well as the results of measurement, evaluation, monitoring, calculations and overview of the impact on EMF levels. (resolves iv)</t>
  </si>
  <si>
    <t>072-10</t>
  </si>
  <si>
    <t>SG5 to collaborate with ICT experts, the research community and other relevant stakeholders to study the EMF aspects of telecommunications/ICTs, including emerging ones, potentially also using emerging ICT technologies to study these EMF aspects, and coordinating and cooperating with various international organizations specialized in health matters, SDOs and organizations recognized by United Nations agencies dealing with the harmonization of exposure guidelines in order to generate consistent protocols for assessing exposure to RF-EMF (resolves vi, viii)</t>
  </si>
  <si>
    <t>072-11</t>
  </si>
  <si>
    <t>TSBDir to appoint experts in the field of assessment and measurement of exposure to EMF to assist developing countries in the formulation of their strategies in this area (instructs 4 TSBDir)</t>
  </si>
  <si>
    <t>072-12</t>
  </si>
  <si>
    <t>SG5 to coordinate and cooperate with various international organizations such as WHO, ICNIRP, IEC, IEEE and other relevant international and regional organizations in the harmonization of exposure thresholds globally and to generate consistent measurement protocols; (instructs 6 TSBDir)</t>
  </si>
  <si>
    <t>073-01</t>
  </si>
  <si>
    <t>Resolution 73 - Information and communications technologies, environment, climate change and circular economy</t>
  </si>
  <si>
    <t>TSBDir to continue and develop the ITU-T ICT and Climate Change and circular economy work programme (resolves 1)</t>
  </si>
  <si>
    <t>073-02</t>
  </si>
  <si>
    <t>TSB to continue maintain, update, develop and promote the ITU-T Global Portal on ICTs, environment, climate change and circular economy (resolves 2, 3)</t>
  </si>
  <si>
    <t>073-03</t>
  </si>
  <si>
    <t>TSB to promote the development and adoption of ITU-T Recs as a potent and cross-cutting tool to assess and reduce GHG emission, optimize energy and water consumption, minimize e-waste, etc., increase awareness on the role of ICTs in enhancing environmental sustainability (resolves 4)</t>
  </si>
  <si>
    <t>073-04</t>
  </si>
  <si>
    <t>TSB to provide technical assistance to develop national green ICT action plan, and develop a reporting mechanism to support countries in implementing their plans (resolves 8)</t>
  </si>
  <si>
    <t>073-05</t>
  </si>
  <si>
    <t>TSB to setup e-learning programmes on Recommendations related to ICTs, environment, climate change and circular economy (resolves 9)</t>
  </si>
  <si>
    <t>073-06</t>
  </si>
  <si>
    <t>TSAG to coordinate the activities of ITU-T study groups in relation to their review of relevant standardization activities of other standards development organizations (SDOs) and facilitate collaboration between ITU and those SDOs in order to avoid duplication of, or overlap in, international standards (instructs TSAG 1)</t>
  </si>
  <si>
    <t>SGs, JCA-ICT&amp;CC</t>
  </si>
  <si>
    <t>073-07</t>
  </si>
  <si>
    <t>Ubeda, Yang</t>
  </si>
  <si>
    <t>TSAG to consider revision of working methods to reduce climate change impact (instructs TSAG 3)</t>
  </si>
  <si>
    <t>073-08</t>
  </si>
  <si>
    <t>Ubeda, SGC</t>
  </si>
  <si>
    <t>Study Groups, especially SG5, to develop Recommendations on ICTs, environment and climate change (instructs SGs 1)</t>
  </si>
  <si>
    <t>MSs, SMs, Asscociates, all SGs, SG5</t>
  </si>
  <si>
    <t>073-09</t>
  </si>
  <si>
    <t>TSBDir, in collaboration with other Directors, to keep update the calendar of events relevant to ICTs, environment, climate change and circular economy (instructs TSBDir 2)</t>
  </si>
  <si>
    <t>073-11</t>
  </si>
  <si>
    <t>TSBDir, in collaboration with other Directors, to support development of reports on ICTs, environment, climate change and circular economy, particularly relevant to ongoing work of SG5, and submit the reports as soon as possible to Study Group 5 for its consideration (instructs TSBDir 4)</t>
  </si>
  <si>
    <t>073-12</t>
  </si>
  <si>
    <t>Ubeda, Amoah</t>
  </si>
  <si>
    <t>TSBDir, in collaboration with other Directors, to organize forums, workshops and seminars for developing countries to raise awareness and identify needs. (instructs TSBDir 5)</t>
  </si>
  <si>
    <t>073-13</t>
  </si>
  <si>
    <t>Ubeda, Ota</t>
  </si>
  <si>
    <t>TSBDir to report (to TSAG) progress of ITU/WMO/UNESCO IOC Joint Task Force to investigate the potential of using submarine telecom cables for ocean and climate monitoring and disaster warning (instructs TSBDir 7)</t>
  </si>
  <si>
    <t>073-14</t>
  </si>
  <si>
    <t>ITU Secretary-General to continue cooperation and collaboration with other United Nations entities contributing to the achievement of the goals of the 2030 Agenda for Sustainable Development (invites SecGen)</t>
  </si>
  <si>
    <t>073-15</t>
  </si>
  <si>
    <t>TSBDir to assist countries that are vulnerable to climate-change impact, with specific emphasis on developing countries (instructs TSBDir 9)</t>
  </si>
  <si>
    <t>073-16</t>
  </si>
  <si>
    <t>TSB to work towards the reductions in emissions of GHGs arising from the use of ICTs, and to work towards a reduction of the adverse environmental impact of environmentally unfriendly materials used in ICT products (resolves 6 ,7)</t>
  </si>
  <si>
    <t>073-17</t>
  </si>
  <si>
    <t>TSAG to ensure that study groups carry out a review of both the appropriate existing ITU-T Recommendations and all future Recommendations in order to assess their implications and the application of best practices in the light of protection of the environment, climate change and circular economy (instructs TSAG 2)</t>
  </si>
  <si>
    <t>073-18</t>
  </si>
  <si>
    <t>SGs to identify and promote best practices, initiatives and opportunities for new applications using ICTs to foster environmental sustainability, and to identify appropriate actions (instructs SGs 2, 3, 4, 5)</t>
  </si>
  <si>
    <t>073-19</t>
  </si>
  <si>
    <t>Study groups to liaise with the relevant ITU-R and ITU-D study groups and promote liaison with other SDOs and forums in order to avoid duplication of work, optimize the use of resources and accelerate the availability of global standards (instructs SGs 6)</t>
  </si>
  <si>
    <t>ITU-D SGs</t>
  </si>
  <si>
    <t>ITU-R SGs</t>
  </si>
  <si>
    <t>073-20</t>
  </si>
  <si>
    <t>TSBDir to report on progress on the application of this resolution annually to the ITU Council and to the next WTSA (instructs TSBDir 1)</t>
  </si>
  <si>
    <t>Council 2023
WTSA-24</t>
  </si>
  <si>
    <t>073-21</t>
  </si>
  <si>
    <t>TSBDir to develop, promote and disseminate information and training programmes on ICTs, climate change, environment and circular economy (instructs TSBDir 6)</t>
  </si>
  <si>
    <t>074-02</t>
  </si>
  <si>
    <t>Resolution 74 - Enhancing participation of Sector Members from developing countries in the  work of the ITU Telecommunication Standardization Sector</t>
  </si>
  <si>
    <t>TSBDir encourage the adoption of the necessary measures to enable new members from developing countries to join ITU-T and to be entitled to take part in the work of the ITU-T study groups and other groups within ITU-T.</t>
  </si>
  <si>
    <t>075-01</t>
  </si>
  <si>
    <t>Resolution 75 - The ITU Telecommunication Standardization Sector's contribution in implementing the outcomes of the World Summit on the Information Society, taking into account the 2030 Agenda for Sustainable Development</t>
  </si>
  <si>
    <t>Study groups carry out activities to implement WSIS outcome and consider in their studies the output of CWG-WSIS&amp;SDG and CWG-Internet (resolves 4)</t>
  </si>
  <si>
    <t>MSs, SMs, Asscoiates, academia, all SGs</t>
  </si>
  <si>
    <t>075-02</t>
  </si>
  <si>
    <t>TSBDir to provide CWG-WSIS&amp;SDG a comprehensive summary of ITU-T activities on implementation of the WSIS outcome (instructs TSBDir 1)</t>
  </si>
  <si>
    <t>075-03</t>
  </si>
  <si>
    <t>TSBDir to ensure concrete objectives and deadlines for activities in connection with WSIS outcomes, taking into account the 2030 Agenda for Sustainable Development in ITU-T operational plan. (instructs TSBDir 2)</t>
  </si>
  <si>
    <t>075-04</t>
  </si>
  <si>
    <t>ITU-T study groups and TSB to contribute to achievement of the objectives of the 2030 Agenda for Sustainable Development</t>
  </si>
  <si>
    <t>075-05</t>
  </si>
  <si>
    <t>TSBDir to provide information on emerging trends based on ITU-T activities (instructs 4 TSBDir).</t>
  </si>
  <si>
    <t>076-01</t>
  </si>
  <si>
    <t>Resolution 76 - Studies related to conformance and interoperability testing, assistance to developing countries, and a possible future ITU mark programme</t>
  </si>
  <si>
    <t>ITU-T SGs to continue working on the pilot projects that encourage conformity to ITU-T Recommendations to gain experience identify requirements and methodology in the development of test suites (resolves 1)</t>
  </si>
  <si>
    <t>076-02</t>
  </si>
  <si>
    <t>ITU-T SGs accelerate accomplishing the pilot projects started by ITU-T study groups and to continue to identify existing ITU-T Recommendations that are candidates for C&amp;I testing (instructs SGs 1)</t>
  </si>
  <si>
    <t>MSs, SMs, Associates, academia, all SGs</t>
  </si>
  <si>
    <t>076-03</t>
  </si>
  <si>
    <t>ITU-T SGs, in continued and enhanced cooperation with other entities as appropriate, to prepare test specifications for those key technologies identified by 76-02 (instructs SGs 2)</t>
  </si>
  <si>
    <t>076-04</t>
  </si>
  <si>
    <t>Andreev</t>
  </si>
  <si>
    <t>SG11 continues to coordinate the Sector’s activities related to the ITU C&amp;I programme across all SGs (resolves 2)</t>
  </si>
  <si>
    <t>SG11, all SGs</t>
  </si>
  <si>
    <t>076-05</t>
  </si>
  <si>
    <t>TSBDir, in cooperation with BR and BDT Directors, to continue consultations and assessment studies in all regions, taking into consideration the needs of each region, on implementation of the action plan endorsed by the ITU Council, and assistance in the establishment of test facilities in developing countries. (instructs TSBDir 1)</t>
  </si>
  <si>
    <t>076-06</t>
  </si>
  <si>
    <t>TSBDir to implement the action plan agreed by the Council at its 2012 session and revised by the Council at its 2014 session, in cooperation with the Director of BDT; (instructs TSBDir 2)</t>
  </si>
  <si>
    <t>076-07</t>
  </si>
  <si>
    <t>TSBDir to continue implementing the ITU C&amp;I programme including the testing laboratory database and informative pilot conformity product database, identifying product conformance and origin, in cooperation with the Director of BDT, and in consultation with each region (instructs TSBDir 4)</t>
  </si>
  <si>
    <t>076-08</t>
  </si>
  <si>
    <t>TSBDir to identify and involve experts and external entities (instructs TSBDir 7)</t>
  </si>
  <si>
    <t>076-11</t>
  </si>
  <si>
    <t>TSBDir provide progress reports on C&amp;I activities carried out under the action plan to Council (instructs TSBDir 8)</t>
  </si>
  <si>
    <t>Ongoing
Council 2023</t>
  </si>
  <si>
    <t>076-12</t>
  </si>
  <si>
    <t>TSBDir to accelerate the implementation of Pillar 1 (instructs TSBDir 3)</t>
  </si>
  <si>
    <t>076-13</t>
  </si>
  <si>
    <t>TSBDir to publish an annual plan of C&amp;I activities which could attract more members’ participation (instructs TSBDir 5)</t>
  </si>
  <si>
    <t>076-14</t>
  </si>
  <si>
    <t>TSBDir to facilitate the development and implementation of an ITU-T C&amp;I test laboratory recognition procedure (instructs TSBDir 6)</t>
  </si>
  <si>
    <t>076-15</t>
  </si>
  <si>
    <t>ITU-T SGs to submit to CASC a list of ITU-T Recommendations which could be candidates for the certification scheme, taking into account market needs (instructs SGs 4)</t>
  </si>
  <si>
    <t>076-16</t>
  </si>
  <si>
    <t>ITU-T CASC to study and define an ITU procedure a procedure to recognize testing laboratories that are competent to test according to ITU-T Recommendations, in collaboration with existing accreditation bodies. (instructs ITU CASC)</t>
  </si>
  <si>
    <t>ITU-CASC</t>
  </si>
  <si>
    <t>076-18</t>
  </si>
  <si>
    <t>ITU-T to continue to develop a set of methodologies and procedures for remote testing using virtual laboratories (resolves 7)</t>
  </si>
  <si>
    <t>SG11</t>
  </si>
  <si>
    <t>076-19</t>
  </si>
  <si>
    <t>TSBDir to facilitate the interoperability testing events in order to achieve the interoperability of equipment conforming to ITU-T Recommendations. (instructs 7 TSBDir)</t>
  </si>
  <si>
    <t>077-01</t>
  </si>
  <si>
    <t>Resolution 77 - Enhancing the standardization work in the ITU Telecommunication Standardization Sector for software-defined networking</t>
  </si>
  <si>
    <t>SGs to continue to expand and accelerate work on SDN standardization, especially carrier SDN (resolves SG 2)</t>
  </si>
  <si>
    <t>077-04</t>
  </si>
  <si>
    <t>Jamoussi, Kurakova</t>
  </si>
  <si>
    <t>TSBDir to assist the exchange of opinions in CTO meetings and to promote SDN standardization work in ITU-T (instructs TSBDir 1)</t>
  </si>
  <si>
    <t>077-06</t>
  </si>
  <si>
    <t>SGs to continue and enhance collaboration and cooperation with different standards development organizations (SDOs), industry forums, and open-source software projects on SDN, as appropriate, taking into account the outcome of TSAG work on open source (resolves SGs 1)</t>
  </si>
  <si>
    <t>MSs, SMs, Associates, academia, All SGs</t>
  </si>
  <si>
    <t>077-07</t>
  </si>
  <si>
    <t>SGs to research the advancement of emerging technology such as NFV container/docker to evolve the SDN technology (resolves SGs 3)</t>
  </si>
  <si>
    <t>077-08</t>
  </si>
  <si>
    <t>SGs to continue to develop the ITU-T SDN standards to enhance interoperability between the controller products (resolves SG 4)</t>
  </si>
  <si>
    <t>077-09</t>
  </si>
  <si>
    <t>SGs to consider the potential implications of the SDN orchestrator layer for ITU-T operation supporting system (OSS) related work (resolves SG 5)</t>
  </si>
  <si>
    <t>077-11</t>
  </si>
  <si>
    <t>Kurakova</t>
  </si>
  <si>
    <t>TSBDir to conduct workshops, with other relevant organizations, for capacity building on SDN; and to organize the annual SDN&amp;NFV workshop with open source solutions representation to share the progress in SDN/NFV standards and real experience in the current carrier network (instructs TSB Dir 2)</t>
  </si>
  <si>
    <t>078-01</t>
  </si>
  <si>
    <t>Resolution 78 - Information and communication technology applications and standards for improved access to e-health services</t>
  </si>
  <si>
    <t>TSBDir, in collaboration with BDT and BR Directors, to develop ITU e-health activities (resolves TSBDir 1, 2, 3)</t>
  </si>
  <si>
    <t>078-03</t>
  </si>
  <si>
    <t>Campos, Amoah</t>
  </si>
  <si>
    <t>TSBDir, in collaboration with BDTDir and BRDir, to organize e-health seminars and workshops for developing countries and gauge their needs for e-health (resolves TSBDir 4)</t>
  </si>
  <si>
    <t>078-04</t>
  </si>
  <si>
    <t>Andreev, Campos, Yang, Bueti</t>
  </si>
  <si>
    <t>SG16 and SG20, in collaboration with relevant SGs, particular SG11 and SG17, to identify, document and disseminate e-health best practices for ITU membership (instructs SGs16+20 1)</t>
  </si>
  <si>
    <t>MSs, SMs, academia, SG11, SG16, SG17, SG20</t>
  </si>
  <si>
    <t>078-05</t>
  </si>
  <si>
    <t>SG16 and SG20, in collaboration with relevant SGs, particular SG11 and SG17, for ensuring the broad deployment of e-health services in diverse operating conditions, to study communication protocols relating to e-health, especially among heterogeneous networks (instructs SGs 16+20 3)</t>
  </si>
  <si>
    <t>078-06</t>
  </si>
  <si>
    <t>SG16 and SG20, in collaboration with relevant SGs, particular SG11 and SG17, to give priority to study of security standards relating to e-health (i. SGs 16+20 4)</t>
  </si>
  <si>
    <t>078-07</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</si>
  <si>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(instructs SGs 16+20 2)</t>
  </si>
  <si>
    <t>079-01</t>
  </si>
  <si>
    <t>Resolution 79 - The role of telecommunications/information and communication technologies in handling and controlling e-waste from telecommunication and information technology equipment and methods of treating it</t>
  </si>
  <si>
    <t>TSBDir, in collaboration with BDTDir, to develop ITU activities to handle, control and treat e-waste of telecommunication and IT equipment (resolves 1)</t>
  </si>
  <si>
    <t>079-02</t>
  </si>
  <si>
    <t>TSBDir, in collaboration with BDTDir, to assist developing countries to undertake proper assessment of the size/quantity of e-waste generated in a harmonized manner (resolves 2)</t>
  </si>
  <si>
    <t>079-03</t>
  </si>
  <si>
    <t>TSBDir, in collaboration with BDTDir, to organize seminars and workshops for developing countries and gauge their needs for e-waste (resolves 5)</t>
  </si>
  <si>
    <t>079-04</t>
  </si>
  <si>
    <t>SG5, in collaboration with relevant SGs, to identify, document and disseminate e-waste best practices for ITU membership (instructs SG5 1)</t>
  </si>
  <si>
    <t>MSs, SMs, academia, SG5, SGs</t>
  </si>
  <si>
    <t>079-05</t>
  </si>
  <si>
    <t>SG5, in collaboration with relevant SGs, to develop Recommendations, methodologies and other publications relating to sustainable management of e-waste resulting from telecommunications/ICT equipment and products, and appropriate guidelines on implementation awareness of these Recommendations (instructs SG5 2)</t>
  </si>
  <si>
    <t>079-06</t>
  </si>
  <si>
    <t>SG5, in collaboration with relevant SGs, to study the impact of telecom/ICT e-waste to developing countries and give guidance to assist developing countries (instructs SG5 3)</t>
  </si>
  <si>
    <t>079-07</t>
  </si>
  <si>
    <t>TSBDir, in collaboration with BDTDir, to assist and facilitate developing countries in the implementation of circular economy principles. (resolves 6)</t>
  </si>
  <si>
    <t>080-01</t>
  </si>
  <si>
    <t>Resolution 80 - Acknowledging the active involvement of the membership in the development of ITU Telecommunication Standardization Sector deliverables</t>
  </si>
  <si>
    <t>Magliarditi</t>
  </si>
  <si>
    <t>TSBDir to collaborate with Member States to acknowledge the value of active membership participation and contribution to ITU-T SG deliverables (instructs TSBDir)</t>
  </si>
  <si>
    <t>080-02</t>
  </si>
  <si>
    <t>TSAG to establish criteria that guide study groups options on how to clearly acknowledge contributors (instructs TSAG)</t>
  </si>
  <si>
    <t>080-04</t>
  </si>
  <si>
    <t>ITU-T SGs to acknowledge contributors to the development of study group deliverables, in particular those from academia, universities and associated research establishments, based on the criteria established by the TSAG (instructs SGs)</t>
  </si>
  <si>
    <t>083-01</t>
  </si>
  <si>
    <t>Resolution 83 – Evaluation of the implementation of resolutions of the World Telecommunication Standardization Assembly</t>
  </si>
  <si>
    <t>TSBDir to take the necessary actions to assess the implementation of WTSA resolutions by all parties concerned (instructs TSBDir)</t>
  </si>
  <si>
    <t>083-02</t>
  </si>
  <si>
    <t>TSBDir to take account of the implementation of WTSA resolutions and submit an assessment report to TSAG (instructs TSBDir)</t>
  </si>
  <si>
    <t>084-01</t>
  </si>
  <si>
    <t>Resolution 84 – Studies concerning the protection of users of telecommunication/information and communication technology services</t>
  </si>
  <si>
    <t>SG3 Counsellor, Adolph, Yang</t>
  </si>
  <si>
    <t>SGs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3)</t>
  </si>
  <si>
    <t>MSs, SMs, Associates, academia, SG3, SG12, SG17, SGs</t>
  </si>
  <si>
    <t>084-02</t>
  </si>
  <si>
    <t>SG3 Counsellor, Zhang, Clark, Andreev, Adolph, Yang, Bueti</t>
  </si>
  <si>
    <t>ITU-T SG3, where appropriate with ITU-T Study Groups 2, 11, 12, 17, and 20, within their mandates, should carry out studies, including on standards for the protection and user-centric considerations regarding users/consumers of telecommunication/ICT services (resolves 4)</t>
  </si>
  <si>
    <t>MSs, SMs, Associates, academia, SG2, SG11, SG12, SG17, SG20</t>
  </si>
  <si>
    <t>084-03</t>
  </si>
  <si>
    <t>BSG Counsellor, SG3Counsellor, Andreev, Adolph, Yang</t>
  </si>
  <si>
    <t>TSBDir to assist the BDTDir to make efforts to implement Resolution 196 (Rev. Dubai, 2018) (instructs TSBDir 1)</t>
  </si>
  <si>
    <t>084-04</t>
  </si>
  <si>
    <t>TSBDir to encourage active participation of developing countries in the relevant ITU-T study groups and strengthen relations with other standards development organizations involved in resolving issues of protection of telecommunication/ICT service users/consumers (instructs TSBDir 2)</t>
  </si>
  <si>
    <t>084-05</t>
  </si>
  <si>
    <t>ITU-T, through its study groups, continue close collaboration with the ITU Telecommunication Development Sector (ITU-D) and its study groups on issues of protection of telecommunication/ICT service users/consumers, as appropriate; and Study Group 3 should liaise with ITU-D Study Group 1 on the issues of best practices in the field of protection of users/consumers of telecommunication/ICT services (resolves 2, 5)</t>
  </si>
  <si>
    <t>SGs, SG3</t>
  </si>
  <si>
    <t>X, ITU-D SG1</t>
  </si>
  <si>
    <t>084-06</t>
  </si>
  <si>
    <t>TSBDir to contribute to the relevant initiatives on the protection of users/consumers, provided that this does not overlap with or duplicate activities of the other Sectors. (invites TSBDir 3)</t>
  </si>
  <si>
    <t>086-01</t>
  </si>
  <si>
    <t>Resolution 86 – Facilitating the implementation of the Smart Africa Manifesto</t>
  </si>
  <si>
    <t>All ITU-T SGs to develop ITU-T Recommendations aimed at implementing emerging technologies, with a special focus on developing countries (resolves 1)</t>
  </si>
  <si>
    <t>086-02</t>
  </si>
  <si>
    <t>All ITU-T SGs to collaborate with the Smart Africa office in regard to standards relating to emerging technologies, with more emphasis on use cases and scenarios for developing countries through regional meetings, forums, workshops, etc (resolves 2)</t>
  </si>
  <si>
    <t>086-03</t>
  </si>
  <si>
    <t>TSBDir to establish mechanisms for collaboration and cooperation between ITU-T SGs and the Smart Africa office in the development of standards (instructs TSBDir 1)</t>
  </si>
  <si>
    <t>086-04</t>
  </si>
  <si>
    <t>TSBDir to continue supporting the Smart Africa Manifesto in accordance with Resolution 195 (Busan, 2014) (instructs TSBDir 2)</t>
  </si>
  <si>
    <t>086-05</t>
  </si>
  <si>
    <t>TSBDir to provide assistance to Smart Africa and African regional groups from within the assigned budget in order to support pilot projects aimed at speeding up the implementation of ITU standards and Recommendations (instructs TSBDir 3)</t>
  </si>
  <si>
    <t>regional groups</t>
  </si>
  <si>
    <t>086-06</t>
  </si>
  <si>
    <t>TSBDir to strengthen training and guide Smart Africa member states, partner organizations and industries in their adoption of ITU-T standards (instructs TSBDir 4)</t>
  </si>
  <si>
    <t>087-01</t>
  </si>
  <si>
    <t>Resolution 87 – Participation of the ITU Telecommunication Standardization Sector in the periodic review and revision of the International Telecommunication Regulations</t>
  </si>
  <si>
    <t>Scholl, Yang</t>
  </si>
  <si>
    <t>TSBDir to undertake the necessary activities within the Director's field of competence in order to fully implement Resolution 146 (Rev. Busan, 2014) and Council Resolution 1379 (resolves TSBDir 1)</t>
  </si>
  <si>
    <t>087-02</t>
  </si>
  <si>
    <t>TSBDir to submit the result of these activities to EG-ITR (resolves TSBDir 2)</t>
  </si>
  <si>
    <t>X
EG-ITR</t>
  </si>
  <si>
    <t>087-03</t>
  </si>
  <si>
    <t>Jamoussi, Yang</t>
  </si>
  <si>
    <t>TSAG to provide advice to the Director of the Telecommunication Standardization Bureau consistent with Resolution 146 (Rev. Busan, 2014) and Council Resolution 1379 (instructs TSAG)</t>
  </si>
  <si>
    <t>088-01</t>
  </si>
  <si>
    <t>Resolution 88 – International mobile roaming</t>
  </si>
  <si>
    <t>ITU-T SG3 continue to study the economic effects of IMR rates (resolves)</t>
  </si>
  <si>
    <t>088-02</t>
  </si>
  <si>
    <t>TSBDir to organize initiatives, in collaboration with the Director of the Telecommunication Development Bureau (BDT), to raise awareness of the benefits to the consumer of lowering IMR rates (instructs TSBDir 1)</t>
  </si>
  <si>
    <t>088-03</t>
  </si>
  <si>
    <t>TSBDir to propose cooperative approaches to foster the implementation of Recommendations ITU-T D.98 and ITU-T D.97, and to lower IMR rates among the Member States, by promoting capacity-building programmes, workshops and guidelines for international cooperation agreements (instructs TSBDir 2)</t>
  </si>
  <si>
    <t>089-01</t>
  </si>
  <si>
    <t>Resolution 89 – Promoting the use of information and communication technologies to bridge the financial inclusion gap</t>
  </si>
  <si>
    <t>ITU-T SGs to continue and further develop the ITU-T work programme, including the ongoing work in relevant ITU-T study groups,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security of digital financial service transactions and telecommunications/ICTs related to digital financial services,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instructs SGs 1)</t>
  </si>
  <si>
    <t>MSs, SMs, academia, all SGs, SG2, SG3</t>
  </si>
  <si>
    <t>089-02</t>
  </si>
  <si>
    <t xml:space="preserve">ITU-T SGs to encourage collaboration between telecommunication regulators and financial services authorities to develop and implement standards and guidelines, including consumer protection guidance;
and to coordinate and collaborate with other relevant SDOs and institutions with primary responsibility for financial services standards development, implementation and capacity-building, and with other groups within ITU (resolves 3, instructs SGs 2)
</t>
  </si>
  <si>
    <t>089-03</t>
  </si>
  <si>
    <t>ITU-T SGs to encourage the use of innovative digital tools and technologies, as appropriate, to advance financial inclusion (resolves 4)</t>
  </si>
  <si>
    <t>089-04</t>
  </si>
  <si>
    <t>Mauree</t>
  </si>
  <si>
    <t>TSBDir to report on progress on the implementation of this resolution annually to the Council, and to WTSA (instructs TSBDir 1)</t>
  </si>
  <si>
    <t>089-05</t>
  </si>
  <si>
    <t>Mauree, Kibuuka</t>
  </si>
  <si>
    <t>TSBDir to support the development of reports and best practices on digital financial inclusion, taking into consideration relevant studies, where clearly within the mandate of the Union and not duplicative of work for which other SDOs and institutions are responsible (instructs TSBDir 2)</t>
  </si>
  <si>
    <t>089-06</t>
  </si>
  <si>
    <t>TSBDir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(instructs TSBDir 3)</t>
  </si>
  <si>
    <t>089-07</t>
  </si>
  <si>
    <t>TSBDir to organize workshops and seminars for the ITU membership in collaboration with other relevant SDOs, academia and institutions with primary responsibility for financial services standards development, implementation and capacity building, in order to raise awareness and identify regulators' particular needs and challenges in enhancing financial inclusion and in respect of applications of emerging technologies in digital finance, and to share lessons learned from different regions (instructs TSBDir 4)</t>
  </si>
  <si>
    <t>089-08</t>
  </si>
  <si>
    <t>Mauree, SGC</t>
  </si>
  <si>
    <t>ITU-T SGs to develop technical standards and guidelines that will help developing countries take advantage of emerging technologies related to digital financial services (instructs SGs 3)</t>
  </si>
  <si>
    <t>089-09</t>
  </si>
  <si>
    <t>ITU-T SGs to develop technical standards and guidance for developing countries to assess the security of their digital financial service infrastructure related to telecommunications (instructs SGs 4)</t>
  </si>
  <si>
    <t>090-03</t>
  </si>
  <si>
    <t>Resolution 90 – Open source in the ITU Telecommunication Standardization Sector</t>
  </si>
  <si>
    <t xml:space="preserve">All ITU-T SGs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(instructs SGs 2, 3)
</t>
  </si>
  <si>
    <t>090-04</t>
  </si>
  <si>
    <t>All ITU-T SGs to support the use of open-source projects in their work, as appropriate, taking into account the outcome of the TSAG study;
and to continue engaging with open-source projects (instructs SGs 4, 5)</t>
  </si>
  <si>
    <t>090-05</t>
  </si>
  <si>
    <t>Bilel, Amoah</t>
  </si>
  <si>
    <t>TSBDir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(instructs TSBDir 1)</t>
  </si>
  <si>
    <t>090-06</t>
  </si>
  <si>
    <t>TSBDir to submit a report to TSAG annually on progress achieved in implementing this resolution (instructs TSBDir 2)</t>
  </si>
  <si>
    <t>090-07</t>
  </si>
  <si>
    <t>TSBDir to invite the ITU Council Working Group on financial and human resources, to evaluate any potential financial implications for the Union of implementing this resolution.</t>
  </si>
  <si>
    <t>X, CWG-FHR</t>
  </si>
  <si>
    <t>091-01</t>
  </si>
  <si>
    <t>Resolution 91 – Enhancing access to an electronic repository of information on numbering plans published by the ITU Telecommunication Standardization Sector</t>
  </si>
  <si>
    <t>Zhang, Clark, Castano</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</si>
  <si>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</si>
  <si>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MSs, SMs, Associates, academia, SG2</t>
  </si>
  <si>
    <t>091-02</t>
  </si>
  <si>
    <t>TSBDir to provide the necessary assistance for the ITU members by providing details of existing information resources relating to the presentation of national numbering plans and international numbering resources (instructs TSBDir 1)</t>
  </si>
  <si>
    <t>091-03</t>
  </si>
  <si>
    <t>TSBDir to organize and maintain such an electronic repository as described above, within the allocated budget (instructs TSBDir 2)</t>
  </si>
  <si>
    <t>092-01</t>
  </si>
  <si>
    <t>Resolution 92 – Enhancing the standardization activities in the ITU Telecommunication Standardization Sector related to non-radio aspects of international mobile telecommunications</t>
  </si>
  <si>
    <t>TSAG to facilitate coordination of the standardization activities related to the non-radio side of IMT systems (including IMT-2020 and beyond) among all relevant study groups, focus groups, joint coordination activities, etc.;
to strengthen and accelerate activities related to the development and deployment of IMT systems based on standards for open and interoperable network technologies and solutions, such as non-radio aspects of IMT systems for access networks, particularly recognizing challenges in developing countries;
and to encourage, in cooperation with Study Group 13 and other relevant study groups, collaboration with other standards development organizations (SDOs) on a wide range of issues associated with the non-radio aspects of IMT;
to ensure collaboration among relevant ITU-T study groups and with relevant SDOs and forums and consortia for open and interoperable network technologies and solutions, including non-radio aspects of IMT systems for access networks (resolves TSAG 1, 2, 3, 4)</t>
  </si>
  <si>
    <t>Ongoing
TSAG2022</t>
  </si>
  <si>
    <t>SG13, SGs</t>
  </si>
  <si>
    <t>092-02</t>
  </si>
  <si>
    <t>All ITU-T SGs to strengthen collaboration and coordination on IMT systems (IMT-2020 and beyond) standardization activities with other relevant standards organizations, in order to ensure a productive and practical standard solution for the global ICT industry;
and to promote efficient and effective standardization work on the non-radio aspects of IMT systems, including IMT-2020 and beyond, as well as applications of relevant network technologies;
to promote ITU-T standardization work on the requirements of developing countries related to IMT in general and IMT-2020 in particular;
all ITU-T SGs to be responsible for the development and annual reporting to TSAG of ITU-T's standards strategy on IMT (instructs SGs 1, 2, 3, 4)</t>
  </si>
  <si>
    <t>092-04</t>
  </si>
  <si>
    <t>SG13 to maintain the roadmap of, and continue promoting, IMT standardization activities in ITU-T, which should include work items to progress standardization work related to the non-radio aspects of IMT systems (including IMT-2020 and beyond), and share this with relevant groups of ITU-R and ITU-D and external organizations, such as through coordination work ensured by JCA-IMT-2020;
to maintain and update on an annual basis the supplement to the ITU-T Recommendation containing the current version of the IMT-2020 standardization roadmap;
to continue promoting the studies on non-radio aspects of IMT system (including IMT-2020 and beyond) network requirements and architecture, including network softwarization, (e.g. non-radio aspects of Cloud RAN, multi-access edge computing, etc.), network slicing, network capability openness including open network interconnection and exposure, network management and orchestration, terrestrial (e.g. fixed-mobile) and non-terrestrial (e.g. satellite) convergence, emerging network technology, and the use of machine learning;
to promote JCA IMT-2020 and beyond and to continue coordinating the standardization activities of IMT systems (including IMT-2020 and beyond) among all relevant study groups, focus groups and other SDOs, (instructs SG13 1, 2, 3, 4)</t>
  </si>
  <si>
    <t>MSs, SMs, Associates, academia, SG13, JCA-IMT-2020</t>
  </si>
  <si>
    <t>092-07</t>
  </si>
  <si>
    <t>SG15 to continue promoting the studies on non-radio aspects of IMT's transport network (e.g. fronthaul and backhaul) standardization activities, including network requirements, architecture, function and performance, characteristics, enabling technologies, management and control, synchronization, etc., for IMT systems (including IMT-2020 and beyond) (instructs SG15)</t>
  </si>
  <si>
    <t>MSs, SMs, Associates, academia, SG15</t>
  </si>
  <si>
    <t>092-08</t>
  </si>
  <si>
    <t>SG11 to continue promoting the studies on standardization activities related to the non-radio aspects of IMT signalling, requirements, protocols and testing frameworks, specifications, methodologies, capabilities, and interoperability for IMT systems (including IMT-2020 and beyond) (instructs SG11)</t>
  </si>
  <si>
    <t>MSs, SMs, Associates, academia, SG11</t>
  </si>
  <si>
    <t>092-09</t>
  </si>
  <si>
    <t>SG12 to continue promoting the studies on standardization activities related of service, QoS and quality of experience (QoE) related to the non-radio aspects of IMT systems (including IMT-2020 and beyond) (instructs SG12)</t>
  </si>
  <si>
    <t>MSs, SMs, Associates, academia, SG12</t>
  </si>
  <si>
    <t>092-10</t>
  </si>
  <si>
    <t>SG17 to continue promoting the studies on standardization activities related to network and applications security for IMT-2020 and beyond;
to promote coordination and collaboration with ITU-R and other SDOs, such as 3GPP SA3, on security aspects of IMT-2020 and beyond in the course of development of the relevant specifications or ITU-T Recommendations (instructs 1, 2 SG17)</t>
  </si>
  <si>
    <t>MSs, SMs, Associates, academia, SG17</t>
  </si>
  <si>
    <t>092-11</t>
  </si>
  <si>
    <t>TSBDir to bring this resolution to the attention of the Directors of the Radiocommunication Bureau and the Telecommunication Development Bureau (instructs TSBDir 1)</t>
  </si>
  <si>
    <t>092-12</t>
  </si>
  <si>
    <t>Marko, Kurakova, Amoah</t>
  </si>
  <si>
    <t>TSBDir to continue conducting seminars and workshops on non-radio aspects of IMT the standard strategic, technical solutions and network applications, taking into account specific national and regional requirements (instructs TSBDir 2)</t>
  </si>
  <si>
    <t>092-13</t>
  </si>
  <si>
    <t>TSB+BDT+BR Directors to investigate new ways to improve the efficiency of ITU work on IMT and to examine the possibility to establish an observatory for IMT-2020 and beyond, including appropriate guidelines if needed, taking into account budgetary considerations;
to promote the studies on standardization activities related to regulatory and economic questions relevant to accommodating non-radio aspects of IMT-2020 systems and beyond use cases, and to encouraging and supporting market growth, innovation, collaboration and ICT infrastructure investment.</t>
  </si>
  <si>
    <t>092-14</t>
  </si>
  <si>
    <t>SG3 to consider the ITU-T studies related to, inter alia, regulatory and economic questions relevant to IMT systems including IMT-2020 and beyond within their mandate (instructs SG3)</t>
  </si>
  <si>
    <t>092-15</t>
  </si>
  <si>
    <t>SG5 to pursue promoting the studies on standardization activities related to IMT environmental requirements, including energy efficiency (instructs SG5)</t>
  </si>
  <si>
    <t>093-01</t>
  </si>
  <si>
    <t>Resolution 93 – Interconnection of 4G, IMT-2020 networks and beyond</t>
  </si>
  <si>
    <t>SGs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instructs SGs 1, 2)</t>
  </si>
  <si>
    <t>MSs, SMs, SG2, SG3, SG11, SG13, SG17</t>
  </si>
  <si>
    <t>093-02</t>
  </si>
  <si>
    <t>TSBDir to continue to conduct, as necessary, exploratory activities among telecommunication operators in order to identify and prioritize the problems related to achieving interconnection of IP-based networks such as 4G, IMT-2020 and beyond (instructs TSBDir 1)</t>
  </si>
  <si>
    <t>093-03</t>
  </si>
  <si>
    <t>TSBDir to submit the results of these activities to the ITU Council for its consideration and required actions (instructs TSBDir 2)</t>
  </si>
  <si>
    <t>093-04</t>
  </si>
  <si>
    <t>SG11 to develop ITU-T Recommendations which specify the framework and signalling architectures to be used for establishing interconnection of 4G, IMT-2020 networks and beyond to achieve interoperability worldwide (instructs SG11)</t>
  </si>
  <si>
    <t>093-05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</si>
  <si>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(instructs SG2)</t>
  </si>
  <si>
    <t>094-01</t>
  </si>
  <si>
    <t>Resolution 94 – Standardization work in the ITU Telecommunication Standardization Sector for cloud-based event data technology</t>
  </si>
  <si>
    <t>Kurakova, Campos, Yang, Bueti</t>
  </si>
  <si>
    <t>ITU-T SGs 13, 16, 17, 20 to evaluate existing, evolving and new Recommendations with respect to cloud-based event data technology (resolves 1)</t>
  </si>
  <si>
    <t>MSs, SMs, Associates, academia, SG13, SG16, SG17, SG20</t>
  </si>
  <si>
    <t>094-02</t>
  </si>
  <si>
    <t>ITU-T SGs 13, 16, 17, 20 to make recommendations to the Telecommunication Standardization Advisory Group on how to address the topics that are outside the mandate of the study groups (resolves 2)</t>
  </si>
  <si>
    <t>094-03</t>
  </si>
  <si>
    <t>TSAG to drive a concerted effort across relevant study groups to accelerate standardization work on cloud-based event data technology (instructs TSAG)</t>
  </si>
  <si>
    <t>MSs, SMs, Associates, academia, SGs</t>
  </si>
  <si>
    <t>094-04</t>
  </si>
  <si>
    <t>TSBDir to provide the necessary assistance to speed up standardization work on cloud-based event data technology and to encourage participation and contributions from Member States, particularly developing countries (instructs TSBDir 1)</t>
  </si>
  <si>
    <t>094-05</t>
  </si>
  <si>
    <t>TSBDir to organize (a) workshop(s) to collect requirements and inputs on this topic from a wide range of various stakeholders (instructs TSBDir 2)</t>
  </si>
  <si>
    <t>095-01</t>
  </si>
  <si>
    <t>Resolution 95 – ITU Telecommunication Standardization Sector initiatives to raise awareness on best practices and policies related to service quality</t>
  </si>
  <si>
    <t>ITU-T SG12 to continue to develop the necessary Recommendations on performance, QoS and QoE, in particular for broadband networks and services. (resolves 1)</t>
  </si>
  <si>
    <t>095-02</t>
  </si>
  <si>
    <t>ITU-T SG12 and TSBDir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</si>
  <si>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</si>
  <si>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095-03</t>
  </si>
  <si>
    <t>Adolph, Marko, Amoah</t>
  </si>
  <si>
    <t>ITU-T SG12 and TSBDir organize workshops, training programmes and further initiatives to promote wider participation of regulators, operators and suppliers in the international debate on service quality and raise the awareness of the importance of QoS and QoE measurement (resolves 4)</t>
  </si>
  <si>
    <t>095-04</t>
  </si>
  <si>
    <t>TSBDir in order to implement resolves 2 and 4 above, to continue to support the activities of QSDG for open operational and regulatory discussions among regulators, operators and suppliers about new strategies to deliver better QoS and QoE to users (instructs TSBDir)</t>
  </si>
  <si>
    <t>095-05</t>
  </si>
  <si>
    <t>TSBDir to assist developing and least developed countries in identifying human and institutional capacity-building opportunities for establishing national quality measurement frameworks (instructs TSBDir 1)</t>
  </si>
  <si>
    <t>095-06</t>
  </si>
  <si>
    <t>TSBDir to conduct activities in each region in order to identify and prioritize the problems faced by developing and least developed countries related to the provision of acceptable service quality to users (instructs TSBDir 2)</t>
  </si>
  <si>
    <t>regions, MSs</t>
  </si>
  <si>
    <t>095-07</t>
  </si>
  <si>
    <t>TSBDir based on results of instructs 2 above, to assist developing and least developed countries in elaborating and implementing actions to improve service quality and keep users informed (instructs TSBDir 3)</t>
  </si>
  <si>
    <t>095-08</t>
  </si>
  <si>
    <t>Study groups to
•	elaborate Recommendations providing guidance to regulators in regard to defining strategies and testing methodologies to monitor and measure QoS and QoE, in particular for broadband networks and services. (instructs SGs 1)
•	to study QoS and QoE evaluation scenarios, measurement strategies, mapping, visualization and testing tools, and publication mechanisms, to be adopted by regulators and operators. (instructs SGs 2)
•	to study and provide guidance to regulators in regard to sampling methodologies for QoS measurements at a local, national and global level (instructs SGs 3)
•	to provide references relating to minimal satisfactory key performance and key quality indicators for evaluating the quality of services (instructs SGs 4)
•	to implement strategies to raise participation of developing and developed countries from all regions in all their activities (instructs SGs 5)</t>
  </si>
  <si>
    <t>096-01</t>
  </si>
  <si>
    <t>Resolution 96 – ITU Telecommunication Standardization Sector studies for combating counterfeit telecommunication/information and communication technology devices</t>
  </si>
  <si>
    <t>All ITU-T study groups to explore ways and means to combat and deter telecommunication/ICT device counterfeiting and tampering in order to protect industry, governments and consumers from counterfeit and tempered telecommunication/ICT devices (resolves 1)</t>
  </si>
  <si>
    <t>096-02</t>
  </si>
  <si>
    <t>SG11 is the lead study group in the area of combating counterfeit and tampered telecommunication/ICT devices (resolves 2)</t>
  </si>
  <si>
    <t>096-03</t>
  </si>
  <si>
    <t>Andreev, Marko, Amoah</t>
  </si>
  <si>
    <t>TSBDir to organize workshops and events across the ITU regions to promote the work in this field, involving all stakeholders and raising awareness of the impact of counterfeit and tampered telecommunication/ICT devices (instructs TSBDir 1)</t>
  </si>
  <si>
    <t>096-04</t>
  </si>
  <si>
    <t>TSBDir to assist developing countries in preparing human resources to combat the spread of counterfeit and tampered telecommunication/ICT devices, by providing capacity-building and training opportunities (instructs TSBDir 2)</t>
  </si>
  <si>
    <t>096-05</t>
  </si>
  <si>
    <t>TSBDir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(instructs TSBDir 3)</t>
  </si>
  <si>
    <t>096-06</t>
  </si>
  <si>
    <t>TSBDir to coordinate activities relating to combating counterfeit and tampered telecommunication/ICT devices through study groups, focus groups and other related groups (instructs TSBDir 4)</t>
  </si>
  <si>
    <t>096-07</t>
  </si>
  <si>
    <t>TSBDir to assist Member States in taking the necessary actions to apply relevant ITU-T Recommendations for combating counterfeit and tampered telecommunication/ICT devices, including the use of conformity assessment systems (instructs TSBDir 5)</t>
  </si>
  <si>
    <t>096-08</t>
  </si>
  <si>
    <t>Andreev, Ntoko</t>
  </si>
  <si>
    <t>TSBDir to collaborate with industry associations, consortia and forums to identify possible technological measures, both software and hardware, that may be developed to deter tampering and the use and spread of counterfeit and tampered telecommunication/ICT devices (instructs TSBDir 1)</t>
  </si>
  <si>
    <t>096-09</t>
  </si>
  <si>
    <t>TSBDir to submit the results of these activities to the ITU Council for its consideration and required action (instructs TSBDir 2)</t>
  </si>
  <si>
    <t>096-10</t>
  </si>
  <si>
    <t>TSBDir to involve experts and external entities as appropriate (instructs TSBDir 3)</t>
  </si>
  <si>
    <t>096-11</t>
  </si>
  <si>
    <t>TSBDir to assist Member States in addressing their concerns with respect to counterfeit and tampered telecommunication/ICT devices, through information sharing at regional or global level, including conformity assessment systems (instructs TSBDir 1)</t>
  </si>
  <si>
    <t>096-12</t>
  </si>
  <si>
    <t>TSBDir to assist all the membership, considering relevant ITU-T Recommendations, in taking the necessary actions to prevent or detect the tampering with and/or duplication of unique telecommunication/ICT device identifiers, interacting with other SDOs related to these matters (instructs TSBDir 2)</t>
  </si>
  <si>
    <t>096-13</t>
  </si>
  <si>
    <t>SG11 to continue developing Recommendations, technical reports and guidelines to address the problem of counterfeit and tampered ICT equipment and to support the Member States in anti-counterfeiting activities (instructs SG11 1)</t>
  </si>
  <si>
    <t>096-14</t>
  </si>
  <si>
    <t>SG11 to collect, analyse and exchange information about counterfeiting and tampering practices in the ICT sector, and how ICTs could be used as a tool to combat them; (instructs SG11 2, 3)</t>
  </si>
  <si>
    <t>096-15</t>
  </si>
  <si>
    <t>Zhang, Clark, Andreev, Yang, Bueti</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</si>
  <si>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(instructs SG11 3, 4)</t>
  </si>
  <si>
    <t xml:space="preserve"> SG2, SG11, SG17, SG20</t>
  </si>
  <si>
    <t>096-16</t>
  </si>
  <si>
    <t>SG11 with the involvement of relevant standardization organizations, to develop mechanisms as appropriate for identifying counterfeit production, by means of unique identifiers that are resistant to duplication and respond to confidentiality/security requirements (instructs SG11 5)</t>
  </si>
  <si>
    <t>096-17</t>
  </si>
  <si>
    <t>Andreev, Yang</t>
  </si>
  <si>
    <t>SG11 to study possible solutions, including frameworks to discover identity management information, that could support combating of counterfeit and tampered telecommunication/ICT devices (instructs SG11 6)</t>
  </si>
  <si>
    <t>SG11, SG17</t>
  </si>
  <si>
    <t>096-18</t>
  </si>
  <si>
    <t>SG11 to identify a list of technologies/products, used for testing conformance with ITU-T Recommendations, in order to help in efforts to combat counterfeit ICT production (instructs SG11 7)</t>
  </si>
  <si>
    <t>097-01</t>
  </si>
  <si>
    <t>Resolution 97 – Combating mobile telecommunication device theft</t>
  </si>
  <si>
    <t>ITU-T SGs should explore all applicable solutions and develop ITU-T Recommendations to combat and deter mobile device theft and its negative effects, offering all interested parties a forum for encouraging discussion, member cooperation, the exchange of best practices and guidelines and the dissemination of information on combating mobile device theft (resolves 1)</t>
  </si>
  <si>
    <t>097-02</t>
  </si>
  <si>
    <t>ITU-T SGs should, in collaboration with the relevant standards organizations, develop solutions to address the problem of replication of unique identifiers (resolves 2)</t>
  </si>
  <si>
    <t>MSs, SMs, all SGs</t>
  </si>
  <si>
    <t>097-03</t>
  </si>
  <si>
    <t>SG11 should be the lead study group at ITU-T on activities relating to combating mobile telecommunication device theft (resolves 3)</t>
  </si>
  <si>
    <t>MSs, SMs, SG11</t>
  </si>
  <si>
    <t>097-04</t>
  </si>
  <si>
    <t>TSBDir to compile and share information on best practices developed by industry or governments and promising trends in combating mobile device theft especially from regions where the rate of mobile phone theft has fallen, including statistics on their effectiveness (instructs TSBDir 1)</t>
  </si>
  <si>
    <t>097-05</t>
  </si>
  <si>
    <t>TSBDir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(instructs TSBDir 2)</t>
  </si>
  <si>
    <t>097-06</t>
  </si>
  <si>
    <t>TSBDir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(instructs TSBDir 3)</t>
  </si>
  <si>
    <t>SMs, SGs</t>
  </si>
  <si>
    <t>097-07</t>
  </si>
  <si>
    <t>TSBDir to provide assistance, within ITU-T's expertise and within available resources, as appropriate, in cooperation with relevant organizations, to Member States, if so requested, in order to reduce mobile device theft and the use of stolen mobile devices in their countries (instructs TSBDir 4)</t>
  </si>
  <si>
    <t>097-08</t>
  </si>
  <si>
    <t>SGs 11 and 17 to develop Recommendations, technical reports and guidelines to address the problem of mobile telecommunication device theft and its negative effects (instructs SGs11+17 1)</t>
  </si>
  <si>
    <t>MSs, SMs, SG11, SG17</t>
  </si>
  <si>
    <t>097-09</t>
  </si>
  <si>
    <t>SGs 11 and 17 to study any possible solutions to combat the use of stolen mobile telecommunication devices with tampered (changed without authorization) identities and to prevent them from accessing the mobile network (instructs SGs11+17 2)</t>
  </si>
  <si>
    <t>097-10</t>
  </si>
  <si>
    <t>SGs 11 and 17 to study any technologies that can be used as a tool for combating mobile telecommunication device theft (instructs SGs11+17 3)</t>
  </si>
  <si>
    <t>097-11</t>
  </si>
  <si>
    <t>SGs 11 and 17 to draw up a list of identifiers used in mobile telecommunication/ICT devices (instructs SGs11+17 4)</t>
  </si>
  <si>
    <t>097-12</t>
  </si>
  <si>
    <t>TSBDir to share information and experiences on how to control tampering (unauthorized changing) of unique mobile telecommunication/ICT device identifiers and prevent tampered devices from accessing mobile networks. (instructs TSBDir 5)</t>
  </si>
  <si>
    <t>098-01</t>
  </si>
  <si>
    <t>Resolution 98 – Enhancing the standardization of Internet of things and Smart Cities and Communities for global development</t>
  </si>
  <si>
    <t>Bueti, Yang</t>
  </si>
  <si>
    <t>SG20 to develop ITU-T Recommendations aimed at implementing IoT and SC&amp;C, including, but not limited to, on issues related to emerging technologies and vertical industries (resolves SG20 1)</t>
  </si>
  <si>
    <t>SG20</t>
  </si>
  <si>
    <t>098-02</t>
  </si>
  <si>
    <t>SG20 to continue, within its mandate, to work with a special focus on the design of a roadmap and harmonized and coordinated international telecommunication standards for the development of IoT, taking into account the needs of each region and Member States, as well as the wide variety of use cases and applications, and the need for IoT to be open and adaptable, and fostering a competitive environment (resolves SG20 2)</t>
  </si>
  <si>
    <t>098-03</t>
  </si>
  <si>
    <t>SG20 to collaborate with IoT-related standards organizations and other stakeholders such as industry forums and associations, consortia and SDOs, as well as other relevant ITU-T study groups, and taking into account relevant work (resolves SG20 3)</t>
  </si>
  <si>
    <t>098-04</t>
  </si>
  <si>
    <t>SG20 to collate, evaluate, assess and share IoT use cases from the interoperability and standardization standpoints for data and information exchange (resolves SG20 4)</t>
  </si>
  <si>
    <t>098-05</t>
  </si>
  <si>
    <t>TSBDir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(instructs TSBDir 1)</t>
  </si>
  <si>
    <t>098-06</t>
  </si>
  <si>
    <t>TSBDir to carry out, in collaboration with Member States and cities, pilot projects in cities related to SC&amp;C key performance indicator (KPI) assessment activities, aimed at facilitating the deployment and implementation of IoT and SC&amp;C standards worldwide (instructs TSBDir 2)</t>
  </si>
  <si>
    <t>098-07</t>
  </si>
  <si>
    <t>TSBDir to continue to support U4SSC and share its deliverables with Study Group 20 and other study groups concerned;
to promote and encourage the implementation of U4SSC KPIs as a standard for smart sustainable cities' self-assessment in collaboration with Member States. (instructs TSBDir 3, 4)</t>
  </si>
  <si>
    <t>098-08</t>
  </si>
  <si>
    <t>TSBDir to continue encouraging cooperation with other international SDOs, industry forums, and other related organizations, and global projects and initiatives, in order to increase the development of international telecommunication standards and reports that facilitate the interoperability of IoT services (instructs TSBDir 4)</t>
  </si>
  <si>
    <t>098-09</t>
  </si>
  <si>
    <t>TSBDir to prepare reports considering, in particular, the needs of developing countries in terms of the study of IoT and its applications, sensor networks, services and infrastructure, taking into account the results of work being done in ITU-R and ITU-D to ensure coordination of efforts. (instructs TSBDir 1)</t>
  </si>
  <si>
    <t>098-10</t>
  </si>
  <si>
    <t>Bueti, Marko</t>
  </si>
  <si>
    <t>TSBDir to continue disseminating ITU publications on IoT and SC&amp;C, as well as organizing forums, seminars and workshops on the subject, taking into account the needs of developing countries, in particular (instructs TSBDir 4)</t>
  </si>
  <si>
    <t>098-11</t>
  </si>
  <si>
    <t>TSBDir to provide support to Member States to implement U4SSC KPIs for smart sustainable cities (instructs TSBDir 2)</t>
  </si>
  <si>
    <t>098-12</t>
  </si>
  <si>
    <t>TSBDir to foster joint work among ITU Sectors to discuss the various aspects related to the development of the IoT ecosystem and solutions for SC&amp;C, in the context of the achievement of the SDGs and within the framework of the World Summit on the Information Society (instructs TSBDir 3)</t>
  </si>
  <si>
    <t>098-13</t>
  </si>
  <si>
    <t>TSBDir to support Member States, especially developing countries, in the organization of forums, seminars and workshops on IoT and SC&amp;C to promote innovation, development and growth in IoT technologies and solutions (instructs TSBDir 5)</t>
  </si>
  <si>
    <t>098-14</t>
  </si>
  <si>
    <t>Bueti, Amoah</t>
  </si>
  <si>
    <t>TSBDir to report to the next WTSA on progress made in the organization of forums, seminars and workshops dedicated to developing the capacity of developing countries (instructs TSBDir 6)</t>
  </si>
  <si>
    <t>098-15</t>
  </si>
  <si>
    <t>TSBDir to assist developing countries in the implementation of recommendations, technical reports and guidelines related to IoT and SC&amp;C (instructs TSBDir 7)</t>
  </si>
  <si>
    <t>099-01</t>
  </si>
  <si>
    <t>Resolution 99 - Consideration of organizational reform of the ITU Telecommunication Standardization Sector study groups</t>
  </si>
  <si>
    <t>TSAG to implement the action plan for the analysis of ITU-T study group restructuring, and to undertake, monitor and guide the work through a rapporteur group or other appropriate group, and make a progress report on the analysis at each TSAG meeting (instructs TSAG 1)</t>
  </si>
  <si>
    <t>099-02</t>
  </si>
  <si>
    <t>TSAG to provide a progress report on the analysis to the study groups after each TSAG meeting (instructs TSAG 2)</t>
  </si>
  <si>
    <t>099-03</t>
  </si>
  <si>
    <t>TSAG to submit a report with recommendations for consideration by the next WTSA (instructs TSAG 3)</t>
  </si>
  <si>
    <t>099-04</t>
  </si>
  <si>
    <t>ITU-T SGs to consider the progress reports from TSAG, for SGs to review and share feedback, as appropriate, on the progress reports to TSAG (instructs SGs 1, 2)</t>
  </si>
  <si>
    <t>099-05</t>
  </si>
  <si>
    <t>TSBDir to provide the necessary assistance to TSAG in the implementation of this resolution (instructs TSBDir 1)</t>
  </si>
  <si>
    <t>100-01</t>
  </si>
  <si>
    <t>Resolution 100 - A common emergency number for Africa</t>
  </si>
  <si>
    <t>Zhang</t>
  </si>
  <si>
    <t>TSBDir, in cooperation with BDTDir, to provide technical assistance to Member States in Africa in the implementation of a common emergency number in line with Recommendation ITU-T E.161.1 (resolves 1)</t>
  </si>
  <si>
    <t>100-02</t>
  </si>
  <si>
    <t>TSBDir to report to WTSA on the progress achieved in implementing this resolution, which is intended to improve access to emergency services (resolves 2)</t>
  </si>
  <si>
    <t>SUM=</t>
  </si>
  <si>
    <t>WTSA-20 Action Plan, Version 0.2, May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</si>
</sst>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5"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sz val="8"/>
      <color indexed="8"/>
      <name val="Calibri"/>
      <family val="2"/>
    </font>
    <font>
      <sz val="8"/>
      <color theme="7"/>
      <name val="Times New Roman"/>
      <family val="1"/>
    </font>
    <font>
      <u/>
      <sz val="8"/>
      <color rgb="FF0000FF"/>
      <name val="Times New Roman"/>
      <family val="1"/>
    </font>
    <font>
      <u/>
      <sz val="8"/>
      <color rgb="FF0000FF"/>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rgb="FF00A0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46">
    <xf numFmtId="0" fontId="0" fillId="0" borderId="0" xfId="0"/>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Alignment="1">
      <alignment horizontal="left" vertical="center" wrapText="1"/>
    </xf>
    <xf numFmtId="0" fontId="0" fillId="0" borderId="0" xfId="0" applyAlignment="1">
      <alignment horizontal="center" vertical="center"/>
    </xf>
    <xf numFmtId="164" fontId="25" fillId="0" borderId="0" xfId="0" applyNumberFormat="1"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Alignment="1">
      <alignment horizontal="left" wrapText="1"/>
    </xf>
    <xf numFmtId="0" fontId="25" fillId="0" borderId="0" xfId="0" applyFont="1" applyAlignment="1">
      <alignment horizontal="right" wrapText="1"/>
    </xf>
    <xf numFmtId="164" fontId="3" fillId="0" borderId="0" xfId="0" applyNumberFormat="1" applyFont="1" applyAlignment="1">
      <alignment horizontal="center" vertical="center"/>
    </xf>
    <xf numFmtId="0" fontId="29" fillId="0" borderId="0" xfId="0" applyFont="1" applyAlignment="1">
      <alignment horizontal="center" vertical="center" wrapText="1"/>
    </xf>
    <xf numFmtId="164" fontId="29" fillId="0" borderId="0" xfId="0" applyNumberFormat="1" applyFont="1" applyAlignment="1">
      <alignment horizontal="center" vertical="center" wrapText="1"/>
    </xf>
    <xf numFmtId="0" fontId="30" fillId="0" borderId="0" xfId="0" applyFont="1" applyAlignment="1">
      <alignment horizontal="left" wrapText="1"/>
    </xf>
    <xf numFmtId="0" fontId="25" fillId="0" borderId="0" xfId="0" applyFont="1"/>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49" fontId="3" fillId="0" borderId="17" xfId="0" applyNumberFormat="1" applyFont="1" applyBorder="1" applyAlignment="1">
      <alignment horizontal="left" vertical="center" wrapText="1"/>
    </xf>
    <xf numFmtId="49" fontId="3" fillId="0" borderId="18"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49" fontId="3" fillId="0" borderId="20" xfId="0" applyNumberFormat="1" applyFont="1" applyBorder="1" applyAlignment="1">
      <alignment horizontal="left" vertical="center" wrapText="1"/>
    </xf>
    <xf numFmtId="49" fontId="3" fillId="0" borderId="21" xfId="0" applyNumberFormat="1" applyFont="1" applyBorder="1" applyAlignment="1">
      <alignment horizontal="center" vertical="center" wrapText="1"/>
    </xf>
    <xf numFmtId="164" fontId="3" fillId="0" borderId="20" xfId="0" applyNumberFormat="1" applyFont="1" applyBorder="1" applyAlignment="1">
      <alignment horizontal="center" vertical="center" wrapText="1"/>
    </xf>
    <xf numFmtId="164" fontId="3" fillId="0" borderId="2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xf>
    <xf numFmtId="0" fontId="28" fillId="0" borderId="0" xfId="0" applyFont="1" applyAlignment="1">
      <alignment horizontal="center" vertical="center"/>
    </xf>
    <xf numFmtId="0" fontId="3" fillId="0" borderId="12" xfId="0" applyFont="1" applyBorder="1" applyAlignment="1">
      <alignment horizontal="center" vertical="center" wrapText="1"/>
    </xf>
    <xf numFmtId="0" fontId="0" fillId="0" borderId="0" xfId="0" applyAlignment="1">
      <alignment horizontal="center"/>
    </xf>
    <xf numFmtId="9" fontId="29" fillId="0" borderId="0" xfId="0" applyNumberFormat="1" applyFont="1" applyAlignment="1">
      <alignment horizontal="center" vertical="center" wrapText="1"/>
    </xf>
    <xf numFmtId="0" fontId="0" fillId="26" borderId="10" xfId="0" applyFill="1" applyBorder="1" applyAlignment="1">
      <alignment horizontal="center" vertical="center" wrapText="1"/>
    </xf>
    <xf numFmtId="0" fontId="0" fillId="25" borderId="10" xfId="0" applyFill="1" applyBorder="1" applyAlignment="1">
      <alignment horizontal="center" vertical="center" wrapText="1"/>
    </xf>
    <xf numFmtId="0" fontId="0" fillId="28" borderId="10" xfId="0" applyFill="1" applyBorder="1" applyAlignment="1">
      <alignment horizontal="center" vertical="center" wrapText="1"/>
    </xf>
    <xf numFmtId="0" fontId="3" fillId="0" borderId="26" xfId="0" applyFont="1" applyBorder="1" applyAlignment="1">
      <alignment horizontal="center" vertical="center" wrapText="1"/>
    </xf>
    <xf numFmtId="0" fontId="0" fillId="0" borderId="10" xfId="0" applyBorder="1" applyAlignment="1">
      <alignment horizontal="center"/>
    </xf>
    <xf numFmtId="0" fontId="0" fillId="0" borderId="0" xfId="0" applyAlignment="1">
      <alignment horizontal="center"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xf numFmtId="9" fontId="29" fillId="0" borderId="10" xfId="0" applyNumberFormat="1" applyFont="1" applyBorder="1" applyAlignment="1">
      <alignment horizontal="center" vertical="center" wrapText="1"/>
    </xf>
    <xf numFmtId="0" fontId="3" fillId="26" borderId="10" xfId="0" applyFont="1" applyFill="1" applyBorder="1" applyAlignment="1">
      <alignment horizontal="center" vertical="center" wrapText="1"/>
    </xf>
    <xf numFmtId="0" fontId="0" fillId="31" borderId="10" xfId="0" applyFill="1" applyBorder="1" applyAlignment="1">
      <alignment horizontal="center"/>
    </xf>
    <xf numFmtId="0" fontId="3" fillId="0" borderId="10" xfId="0" applyFont="1" applyBorder="1" applyAlignment="1">
      <alignment horizontal="center" vertical="center"/>
    </xf>
    <xf numFmtId="0" fontId="0" fillId="28" borderId="10" xfId="0" applyFill="1" applyBorder="1" applyAlignment="1">
      <alignment horizontal="center"/>
    </xf>
    <xf numFmtId="0" fontId="0" fillId="26" borderId="10" xfId="0" applyFill="1" applyBorder="1"/>
    <xf numFmtId="0" fontId="0" fillId="31" borderId="10" xfId="0" applyFill="1" applyBorder="1"/>
    <xf numFmtId="0" fontId="0" fillId="28" borderId="10" xfId="0" applyFill="1" applyBorder="1"/>
    <xf numFmtId="0" fontId="0" fillId="0" borderId="0" xfId="0" applyAlignment="1">
      <alignment horizontal="center" vertical="top"/>
    </xf>
    <xf numFmtId="0" fontId="3" fillId="0" borderId="13" xfId="0" applyFont="1" applyBorder="1" applyAlignment="1">
      <alignment horizontal="left" vertical="center" wrapText="1"/>
    </xf>
    <xf numFmtId="0" fontId="0" fillId="0" borderId="13" xfId="0" applyBorder="1" applyAlignment="1">
      <alignment horizontal="center"/>
    </xf>
    <xf numFmtId="0" fontId="0" fillId="0" borderId="13" xfId="0" applyBorder="1" applyAlignment="1">
      <alignment horizontal="center" vertical="top"/>
    </xf>
    <xf numFmtId="0" fontId="0" fillId="0" borderId="11" xfId="0" applyBorder="1"/>
    <xf numFmtId="0" fontId="0" fillId="0" borderId="0" xfId="0" applyAlignment="1">
      <alignment vertical="top"/>
    </xf>
    <xf numFmtId="0" fontId="28" fillId="0" borderId="19" xfId="0" applyFont="1" applyBorder="1" applyAlignment="1">
      <alignment horizontal="center" vertical="center" wrapText="1"/>
    </xf>
    <xf numFmtId="0" fontId="0" fillId="0" borderId="14" xfId="0" applyBorder="1" applyAlignment="1">
      <alignment horizontal="center" vertical="top"/>
    </xf>
    <xf numFmtId="0" fontId="34" fillId="0" borderId="19" xfId="0" applyFont="1" applyBorder="1" applyAlignment="1">
      <alignment horizontal="center" vertical="top" wrapText="1"/>
    </xf>
    <xf numFmtId="49" fontId="3" fillId="0" borderId="16" xfId="0" applyNumberFormat="1" applyFont="1" applyBorder="1" applyAlignment="1">
      <alignment horizontal="left" vertical="top" wrapText="1"/>
    </xf>
    <xf numFmtId="0" fontId="3" fillId="0" borderId="19" xfId="0" applyFont="1" applyBorder="1" applyAlignment="1">
      <alignment horizontal="center" vertical="top" wrapText="1"/>
    </xf>
    <xf numFmtId="0" fontId="31" fillId="0" borderId="10" xfId="0" applyFont="1" applyBorder="1" applyAlignment="1">
      <alignment horizontal="center" vertical="top"/>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26" xfId="0" applyFont="1" applyBorder="1" applyAlignment="1">
      <alignment horizontal="center" vertical="top" wrapText="1"/>
    </xf>
    <xf numFmtId="0" fontId="3" fillId="0" borderId="16" xfId="0" applyFont="1" applyBorder="1" applyAlignment="1">
      <alignment horizontal="center" vertical="top" wrapText="1"/>
    </xf>
    <xf numFmtId="0" fontId="3" fillId="0" borderId="15" xfId="0" applyFont="1" applyBorder="1" applyAlignment="1">
      <alignment horizontal="left" vertical="top" wrapText="1"/>
    </xf>
    <xf numFmtId="0" fontId="0" fillId="0" borderId="10" xfId="0" applyBorder="1" applyAlignment="1">
      <alignment vertical="top"/>
    </xf>
    <xf numFmtId="49" fontId="3" fillId="25" borderId="27" xfId="0" applyNumberFormat="1" applyFont="1" applyFill="1" applyBorder="1" applyAlignment="1">
      <alignment horizontal="left" vertical="top" wrapText="1"/>
    </xf>
    <xf numFmtId="164" fontId="3" fillId="0" borderId="19" xfId="0" applyNumberFormat="1" applyFont="1" applyBorder="1" applyAlignment="1">
      <alignment horizontal="center" vertical="top" wrapText="1"/>
    </xf>
    <xf numFmtId="49" fontId="3" fillId="29" borderId="19" xfId="0" applyNumberFormat="1" applyFont="1" applyFill="1" applyBorder="1" applyAlignment="1">
      <alignment horizontal="left" vertical="top" wrapText="1"/>
    </xf>
    <xf numFmtId="49" fontId="3" fillId="25" borderId="19" xfId="0" applyNumberFormat="1" applyFont="1" applyFill="1" applyBorder="1" applyAlignment="1">
      <alignment horizontal="left" vertical="top" wrapText="1"/>
    </xf>
    <xf numFmtId="49" fontId="3" fillId="30" borderId="19" xfId="0" applyNumberFormat="1" applyFont="1" applyFill="1" applyBorder="1" applyAlignment="1">
      <alignment horizontal="left" vertical="top" wrapText="1"/>
    </xf>
    <xf numFmtId="49" fontId="3" fillId="30" borderId="19" xfId="0" applyNumberFormat="1" applyFont="1" applyFill="1" applyBorder="1" applyAlignment="1">
      <alignment horizontal="center" vertical="top" wrapText="1"/>
    </xf>
    <xf numFmtId="164" fontId="3" fillId="30" borderId="19" xfId="0" applyNumberFormat="1" applyFont="1" applyFill="1" applyBorder="1" applyAlignment="1">
      <alignment horizontal="center" vertical="top" wrapText="1"/>
    </xf>
    <xf numFmtId="0" fontId="3" fillId="0" borderId="27" xfId="0" applyFont="1" applyBorder="1" applyAlignment="1">
      <alignment horizontal="center" vertical="top" wrapText="1"/>
    </xf>
    <xf numFmtId="164" fontId="3" fillId="0" borderId="23" xfId="0" applyNumberFormat="1" applyFont="1" applyBorder="1" applyAlignment="1">
      <alignment horizontal="center" vertical="top" wrapText="1"/>
    </xf>
    <xf numFmtId="49" fontId="3" fillId="24" borderId="19" xfId="0" applyNumberFormat="1" applyFont="1" applyFill="1" applyBorder="1" applyAlignment="1">
      <alignment horizontal="center" vertical="top" wrapText="1"/>
    </xf>
    <xf numFmtId="49" fontId="3" fillId="0" borderId="19" xfId="0" applyNumberFormat="1" applyFont="1" applyBorder="1" applyAlignment="1">
      <alignment horizontal="center" vertical="top" wrapText="1"/>
    </xf>
    <xf numFmtId="49" fontId="3" fillId="31" borderId="19" xfId="0" applyNumberFormat="1" applyFont="1" applyFill="1" applyBorder="1" applyAlignment="1">
      <alignment horizontal="left" vertical="top" wrapText="1"/>
    </xf>
    <xf numFmtId="49" fontId="3" fillId="0" borderId="26" xfId="0" applyNumberFormat="1" applyFont="1" applyBorder="1" applyAlignment="1">
      <alignment horizontal="left" vertical="top" wrapText="1"/>
    </xf>
    <xf numFmtId="164" fontId="3" fillId="0" borderId="27" xfId="0" applyNumberFormat="1" applyFont="1" applyBorder="1" applyAlignment="1">
      <alignment horizontal="center" vertical="top" wrapText="1"/>
    </xf>
    <xf numFmtId="0" fontId="3" fillId="0" borderId="25" xfId="0" applyFont="1" applyBorder="1" applyAlignment="1">
      <alignment horizontal="center" vertical="top" wrapText="1"/>
    </xf>
    <xf numFmtId="0" fontId="27" fillId="0" borderId="19" xfId="0" applyFont="1" applyBorder="1" applyAlignment="1">
      <alignment horizontal="center" vertical="top" wrapText="1"/>
    </xf>
    <xf numFmtId="0" fontId="32" fillId="0" borderId="19" xfId="0" applyFont="1" applyBorder="1" applyAlignment="1">
      <alignment horizontal="center" vertical="top" wrapText="1"/>
    </xf>
    <xf numFmtId="0" fontId="22" fillId="0" borderId="10" xfId="0" applyFont="1" applyBorder="1" applyAlignment="1">
      <alignment horizontal="center" vertical="top" wrapText="1"/>
    </xf>
    <xf numFmtId="0" fontId="3" fillId="0" borderId="0" xfId="0" applyFont="1" applyAlignment="1">
      <alignment horizontal="center" vertical="top" wrapText="1"/>
    </xf>
    <xf numFmtId="0" fontId="3" fillId="0" borderId="24" xfId="0" applyFont="1" applyBorder="1" applyAlignment="1">
      <alignment horizontal="center" vertical="top" wrapText="1"/>
    </xf>
    <xf numFmtId="49" fontId="3" fillId="31" borderId="19" xfId="34" applyNumberFormat="1" applyFont="1" applyFill="1" applyBorder="1" applyAlignment="1" applyProtection="1">
      <alignment horizontal="left" vertical="top" wrapText="1"/>
    </xf>
    <xf numFmtId="0" fontId="27" fillId="0" borderId="15" xfId="0" applyFont="1" applyBorder="1" applyAlignment="1">
      <alignment horizontal="left" vertical="top" wrapText="1"/>
    </xf>
    <xf numFmtId="164" fontId="3" fillId="24" borderId="19" xfId="0" applyNumberFormat="1" applyFont="1" applyFill="1" applyBorder="1" applyAlignment="1">
      <alignment horizontal="center" vertical="top" wrapText="1"/>
    </xf>
    <xf numFmtId="0" fontId="3" fillId="0" borderId="15" xfId="0" applyFont="1" applyBorder="1" applyAlignment="1">
      <alignment horizontal="center" vertical="top" wrapText="1"/>
    </xf>
    <xf numFmtId="0" fontId="3" fillId="0" borderId="27" xfId="0" applyFont="1" applyBorder="1" applyAlignment="1">
      <alignment horizontal="left" vertical="top" wrapText="1"/>
    </xf>
    <xf numFmtId="0" fontId="33" fillId="0" borderId="19" xfId="0" applyFont="1" applyBorder="1" applyAlignment="1">
      <alignment horizontal="center" vertical="top" wrapText="1"/>
    </xf>
    <xf numFmtId="0" fontId="3" fillId="24" borderId="11" xfId="0" applyFont="1" applyFill="1" applyBorder="1" applyAlignment="1">
      <alignment horizontal="center" vertical="top" wrapText="1"/>
    </xf>
    <xf numFmtId="0" fontId="3" fillId="24" borderId="10" xfId="0" applyFont="1" applyFill="1" applyBorder="1" applyAlignment="1">
      <alignment horizontal="center" vertical="top" wrapText="1"/>
    </xf>
    <xf numFmtId="0" fontId="3" fillId="24" borderId="26" xfId="0" applyFont="1" applyFill="1" applyBorder="1" applyAlignment="1">
      <alignment horizontal="center" vertical="top" wrapText="1"/>
    </xf>
    <xf numFmtId="164" fontId="3" fillId="0" borderId="22" xfId="0" applyNumberFormat="1" applyFont="1" applyBorder="1" applyAlignment="1">
      <alignment horizontal="center" vertical="top" wrapText="1"/>
    </xf>
    <xf numFmtId="0" fontId="3" fillId="24" borderId="16" xfId="0" applyFont="1" applyFill="1" applyBorder="1" applyAlignment="1">
      <alignment horizontal="center" vertical="top" wrapText="1"/>
    </xf>
    <xf numFmtId="49" fontId="3" fillId="0" borderId="16" xfId="34" applyNumberFormat="1" applyFont="1" applyFill="1" applyBorder="1" applyAlignment="1" applyProtection="1">
      <alignment horizontal="left" vertical="top" wrapText="1"/>
    </xf>
    <xf numFmtId="0" fontId="25" fillId="0" borderId="10" xfId="0" applyFont="1" applyBorder="1" applyAlignment="1">
      <alignment horizontal="center" vertical="top" wrapText="1"/>
    </xf>
    <xf numFmtId="0" fontId="3" fillId="0" borderId="26" xfId="0" applyFont="1" applyBorder="1" applyAlignment="1">
      <alignment horizontal="left" vertical="top" wrapText="1"/>
    </xf>
    <xf numFmtId="49" fontId="3" fillId="0" borderId="17" xfId="34" applyNumberFormat="1" applyFont="1" applyFill="1" applyBorder="1" applyAlignment="1" applyProtection="1">
      <alignment horizontal="left" vertical="top" wrapText="1"/>
    </xf>
    <xf numFmtId="0" fontId="3" fillId="0" borderId="20" xfId="0" applyFont="1" applyBorder="1" applyAlignment="1">
      <alignment horizontal="center" vertical="top" wrapText="1"/>
    </xf>
    <xf numFmtId="164" fontId="3" fillId="0" borderId="20" xfId="0" applyNumberFormat="1" applyFont="1" applyBorder="1" applyAlignment="1">
      <alignment horizontal="center" vertical="top" wrapText="1"/>
    </xf>
    <xf numFmtId="0" fontId="3" fillId="0" borderId="29" xfId="0" applyFont="1" applyBorder="1" applyAlignment="1">
      <alignment horizontal="center" vertical="top" wrapText="1"/>
    </xf>
    <xf numFmtId="0" fontId="3" fillId="0" borderId="12" xfId="0" applyFont="1" applyBorder="1" applyAlignment="1">
      <alignment horizontal="center" vertical="top" wrapText="1"/>
    </xf>
    <xf numFmtId="0" fontId="3" fillId="0" borderId="30" xfId="0" applyFont="1" applyBorder="1" applyAlignment="1">
      <alignment horizontal="center" vertical="top" wrapText="1"/>
    </xf>
    <xf numFmtId="0" fontId="3" fillId="0" borderId="17" xfId="0" applyFont="1" applyBorder="1" applyAlignment="1">
      <alignment horizontal="center" vertical="top" wrapText="1"/>
    </xf>
    <xf numFmtId="0" fontId="3" fillId="0" borderId="28" xfId="0" applyFont="1" applyBorder="1" applyAlignment="1">
      <alignment horizontal="left" vertical="top" wrapText="1"/>
    </xf>
    <xf numFmtId="0" fontId="0" fillId="0" borderId="12" xfId="0" applyBorder="1" applyAlignment="1">
      <alignment vertical="top"/>
    </xf>
    <xf numFmtId="49" fontId="3" fillId="0" borderId="10" xfId="34" applyNumberFormat="1" applyFont="1" applyFill="1" applyBorder="1" applyAlignment="1" applyProtection="1">
      <alignment horizontal="left" vertical="top" wrapText="1"/>
    </xf>
    <xf numFmtId="0" fontId="3" fillId="0" borderId="10" xfId="0" applyFont="1" applyBorder="1" applyAlignment="1">
      <alignment horizontal="left" vertical="top" wrapText="1"/>
    </xf>
    <xf numFmtId="0" fontId="3" fillId="0" borderId="13" xfId="0" applyFont="1" applyBorder="1" applyAlignment="1">
      <alignment horizontal="left" vertical="top" wrapText="1"/>
    </xf>
    <xf numFmtId="0" fontId="0" fillId="0" borderId="13" xfId="0" applyBorder="1" applyAlignment="1">
      <alignment vertical="top"/>
    </xf>
    <xf numFmtId="49" fontId="3" fillId="31" borderId="10" xfId="0" applyNumberFormat="1" applyFont="1" applyFill="1" applyBorder="1" applyAlignment="1">
      <alignment horizontal="left" vertical="top" wrapText="1"/>
    </xf>
    <xf numFmtId="49" fontId="3" fillId="0" borderId="16" xfId="34" applyNumberFormat="1" applyFont="1" applyBorder="1" applyAlignment="1" applyProtection="1">
      <alignment horizontal="left" vertical="top" wrapText="1"/>
    </xf>
    <xf numFmtId="0" fontId="30" fillId="0" borderId="0" xfId="0" applyFont="1" applyAlignment="1">
      <alignment horizontal="left" vertical="center"/>
    </xf>
    <xf numFmtId="0" fontId="3" fillId="32" borderId="10" xfId="0" applyFont="1" applyFill="1" applyBorder="1" applyAlignment="1">
      <alignment horizontal="center" vertical="center" wrapText="1"/>
    </xf>
    <xf numFmtId="0" fontId="0" fillId="32" borderId="10" xfId="0" applyFill="1" applyBorder="1" applyAlignment="1">
      <alignment vertical="center"/>
    </xf>
    <xf numFmtId="0" fontId="0" fillId="32" borderId="10" xfId="0" applyFill="1" applyBorder="1" applyAlignment="1">
      <alignment horizontal="center" vertical="center" wrapText="1"/>
    </xf>
    <xf numFmtId="49" fontId="3" fillId="32" borderId="27" xfId="0" applyNumberFormat="1" applyFont="1" applyFill="1" applyBorder="1" applyAlignment="1">
      <alignment horizontal="left" vertical="top" wrapText="1"/>
    </xf>
    <xf numFmtId="49" fontId="3" fillId="32" borderId="19" xfId="0" applyNumberFormat="1" applyFont="1" applyFill="1" applyBorder="1" applyAlignment="1">
      <alignment horizontal="left" vertical="top" wrapText="1"/>
    </xf>
    <xf numFmtId="49" fontId="3" fillId="32" borderId="22" xfId="0" applyNumberFormat="1" applyFont="1" applyFill="1" applyBorder="1" applyAlignment="1">
      <alignment horizontal="left" vertical="top" wrapText="1"/>
    </xf>
    <xf numFmtId="49" fontId="3" fillId="32" borderId="10" xfId="0" applyNumberFormat="1" applyFont="1" applyFill="1" applyBorder="1" applyAlignment="1">
      <alignment horizontal="left" vertical="top" wrapText="1"/>
    </xf>
    <xf numFmtId="49" fontId="3" fillId="32" borderId="0" xfId="0" applyNumberFormat="1" applyFont="1" applyFill="1" applyAlignment="1">
      <alignment horizontal="left" vertical="top" wrapText="1"/>
    </xf>
    <xf numFmtId="49" fontId="3" fillId="32" borderId="15" xfId="0" applyNumberFormat="1" applyFont="1" applyFill="1" applyBorder="1" applyAlignment="1">
      <alignment horizontal="left" vertical="top" wrapText="1"/>
    </xf>
    <xf numFmtId="49" fontId="3" fillId="32" borderId="19" xfId="34" applyNumberFormat="1" applyFont="1" applyFill="1" applyBorder="1" applyAlignment="1" applyProtection="1">
      <alignment horizontal="left" vertical="top" wrapText="1"/>
    </xf>
    <xf numFmtId="49" fontId="28" fillId="32" borderId="19" xfId="0" applyNumberFormat="1" applyFont="1" applyFill="1" applyBorder="1" applyAlignment="1">
      <alignment horizontal="left" vertical="top" wrapText="1"/>
    </xf>
    <xf numFmtId="49" fontId="3" fillId="32" borderId="20" xfId="0" applyNumberFormat="1" applyFont="1" applyFill="1" applyBorder="1" applyAlignment="1">
      <alignment horizontal="left" vertical="top" wrapText="1"/>
    </xf>
    <xf numFmtId="0" fontId="0" fillId="0" borderId="10" xfId="0" applyBorder="1" applyAlignment="1">
      <alignment horizontal="center"/>
    </xf>
    <xf numFmtId="0" fontId="26" fillId="0" borderId="0" xfId="0" applyFont="1" applyAlignment="1">
      <alignment horizontal="left"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1" fillId="32" borderId="0" xfId="0" applyFont="1" applyFill="1" applyAlignment="1">
      <alignment horizontal="left" wrapText="1"/>
    </xf>
    <xf numFmtId="0" fontId="0" fillId="32" borderId="0" xfId="0" applyFill="1" applyAlignment="1">
      <alignment wrapText="1"/>
    </xf>
    <xf numFmtId="0" fontId="1" fillId="26" borderId="0" xfId="0" applyFont="1" applyFill="1" applyAlignment="1">
      <alignment horizontal="left" wrapText="1"/>
    </xf>
    <xf numFmtId="0" fontId="0" fillId="0" borderId="0" xfId="0" applyAlignment="1">
      <alignment wrapText="1"/>
    </xf>
    <xf numFmtId="0" fontId="1" fillId="27" borderId="0" xfId="0" applyFont="1" applyFill="1" applyAlignment="1">
      <alignment horizontal="left" wrapText="1"/>
    </xf>
    <xf numFmtId="0" fontId="1" fillId="28" borderId="0" xfId="0" applyFont="1" applyFill="1" applyAlignment="1">
      <alignment horizontal="left" wrapText="1"/>
    </xf>
    <xf numFmtId="0" fontId="0" fillId="28"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A000"/>
      <color rgb="FF00FF00"/>
      <color rgb="FF00CC00"/>
      <color rgb="FF32C832"/>
      <color rgb="FF33CC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chemeClr val="accent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chemeClr val="accent3"/>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chemeClr val="accent4"/>
              </a:solidFill>
              <a:ln>
                <a:no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2.7093596059113302E-2</c:v>
                </c:pt>
                <c:pt idx="1">
                  <c:v>0.70935960591133007</c:v>
                </c:pt>
                <c:pt idx="2">
                  <c:v>0.26354679802955666</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16</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Adolph, Martin" id="{92FDE203-218F-45FD-A0C7-792032936C4D}" userId="Adolph, Martin" providerId="None"/>
  <person displayName="Euchner, Martin" id="{3DB5294D-BD93-4A9B-A5D1-E2FD18401B8B}" userId="Martin.Euchner@itu.int" providerId="PeoplePicker"/>
</personList>
</file>

<file path=xl/theme/theme1.xml><?xml version="1.0" encoding="utf-8"?>
<a:theme xmlns:a="http://schemas.openxmlformats.org/drawingml/2006/main" name="Office Theme">
  <a:themeElements>
    <a:clrScheme name="Custom 3">
      <a:dk1>
        <a:sysClr val="windowText" lastClr="000000"/>
      </a:dk1>
      <a:lt1>
        <a:sysClr val="window" lastClr="FFFFFF"/>
      </a:lt1>
      <a:dk2>
        <a:srgbClr val="1F497D"/>
      </a:dk2>
      <a:lt2>
        <a:srgbClr val="EEECE1"/>
      </a:lt2>
      <a:accent1>
        <a:srgbClr val="00B0F0"/>
      </a:accent1>
      <a:accent2>
        <a:srgbClr val="00A0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8" dT="2022-10-26T13:35:34.64" personId="{92FDE203-218F-45FD-A0C7-792032936C4D}" id="{88801076-D1D4-4FD0-9CC4-8B84CEA08123}">
    <text>@Euchner, Martin - are we missing 40-02? (to instruct TSAG to study and identify the operational and technical areas related to quality of service/ quality of experience (QoS/QoE) of telecommunications/information and communication technologies that might have policy and regulatory nature, taking into account the studies being carried out by the relevant study groups, and report that to the next WTSA)</text>
    <mentions>
      <mention mentionpersonId="{3DB5294D-BD93-4A9B-A5D1-E2FD18401B8B}" mentionId="{0A54F9A6-1FD5-4A8C-A4E9-B86456BA0BA8}" startIndex="0" length="16"/>
    </mentions>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www.itu.int/dms_pub/itu-t/opb/res/T-RES-T.58-2008-MSW-E.doc"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W420"/>
  <sheetViews>
    <sheetView tabSelected="1" zoomScale="110" zoomScaleNormal="110" workbookViewId="0">
      <pane xSplit="3" ySplit="11" topLeftCell="D145" activePane="bottomRight" state="frozen"/>
      <selection pane="topRight" activeCell="A324" sqref="A1:B1048576"/>
      <selection pane="bottomLeft" activeCell="C354" sqref="C354"/>
      <selection pane="bottomRight" activeCell="D146" sqref="D146"/>
    </sheetView>
  </sheetViews>
  <sheetFormatPr defaultRowHeight="15" x14ac:dyDescent="0.25"/>
  <cols>
    <col min="1" max="1" width="6.28515625" style="1" customWidth="1"/>
    <col min="2" max="2" width="24.42578125" style="8" customWidth="1"/>
    <col min="3" max="3" width="8.140625" style="4" customWidth="1"/>
    <col min="4" max="4" width="31" style="8" customWidth="1"/>
    <col min="5" max="5" width="8.85546875" style="10" customWidth="1"/>
    <col min="6" max="6" width="4.42578125" style="5" customWidth="1"/>
    <col min="7" max="7" width="3.42578125" style="5" customWidth="1"/>
    <col min="8" max="8" width="4.140625" style="5" customWidth="1"/>
    <col min="9" max="11" width="5.140625" style="5" customWidth="1"/>
    <col min="12" max="12" width="3.7109375" style="5" customWidth="1"/>
    <col min="13" max="13" width="5.42578125" style="5" customWidth="1"/>
    <col min="14" max="14" width="4.85546875" style="5" customWidth="1"/>
    <col min="15" max="15" width="3.85546875" style="5" customWidth="1"/>
    <col min="16" max="16" width="6" style="5" customWidth="1"/>
    <col min="17" max="17" width="5.85546875" style="6" customWidth="1"/>
    <col min="18" max="18" width="5.5703125" style="5" customWidth="1"/>
    <col min="19" max="19" width="10" style="7" customWidth="1"/>
    <col min="20" max="20" width="11.5703125" style="36" customWidth="1"/>
    <col min="21" max="21" width="16.5703125" style="36" customWidth="1"/>
    <col min="22" max="22" width="12.140625" style="36" customWidth="1"/>
    <col min="23" max="23" width="12.42578125" style="36" customWidth="1"/>
    <col min="25" max="25" width="11" customWidth="1"/>
    <col min="27" max="27" width="11" customWidth="1"/>
    <col min="29" max="29" width="9.140625" style="60"/>
  </cols>
  <sheetData>
    <row r="1" spans="1:29" x14ac:dyDescent="0.25">
      <c r="A1" s="122" t="s">
        <v>0</v>
      </c>
    </row>
    <row r="2" spans="1:29" ht="18.75" x14ac:dyDescent="0.3">
      <c r="A2" s="136" t="s">
        <v>1098</v>
      </c>
      <c r="B2" s="136"/>
      <c r="C2" s="136"/>
      <c r="D2" s="136"/>
      <c r="E2" s="136"/>
      <c r="F2" s="136"/>
      <c r="G2" s="136"/>
      <c r="H2" s="136"/>
      <c r="I2" s="136"/>
      <c r="J2" s="136"/>
      <c r="K2" s="136"/>
      <c r="L2" s="136"/>
      <c r="M2" s="136"/>
      <c r="N2" s="136"/>
      <c r="O2" s="136"/>
      <c r="P2" s="136"/>
      <c r="Q2" s="136"/>
      <c r="R2" s="12"/>
      <c r="S2" s="135" t="s">
        <v>1</v>
      </c>
      <c r="T2" s="135"/>
      <c r="U2" s="135"/>
      <c r="V2" s="135"/>
      <c r="W2" s="135"/>
      <c r="X2" s="135" t="s">
        <v>2</v>
      </c>
      <c r="Y2" s="135"/>
      <c r="Z2" s="135"/>
      <c r="AA2" s="135"/>
      <c r="AB2" s="135"/>
    </row>
    <row r="3" spans="1:29" x14ac:dyDescent="0.25">
      <c r="A3" s="33">
        <f>T3+Y3</f>
        <v>11</v>
      </c>
      <c r="B3" s="37">
        <f xml:space="preserve"> A3/A7</f>
        <v>2.7093596059113302E-2</v>
      </c>
      <c r="D3" s="141" t="s">
        <v>3</v>
      </c>
      <c r="E3" s="142"/>
      <c r="F3" s="15"/>
      <c r="G3" s="16"/>
      <c r="H3" s="17"/>
      <c r="I3" s="19"/>
      <c r="J3" s="19"/>
      <c r="K3" s="19"/>
      <c r="L3" s="19"/>
      <c r="M3" s="1"/>
      <c r="N3" s="1"/>
      <c r="O3" s="1"/>
      <c r="P3" s="1"/>
      <c r="Q3" s="1"/>
      <c r="R3" s="1"/>
      <c r="S3" s="47">
        <f xml:space="preserve"> T3/X7</f>
        <v>3.0567685589519649E-2</v>
      </c>
      <c r="T3" s="48">
        <f>T419</f>
        <v>7</v>
      </c>
      <c r="U3" s="42"/>
      <c r="V3" s="42"/>
      <c r="W3" s="42"/>
      <c r="X3" s="47">
        <f xml:space="preserve"> Y3/AC7</f>
        <v>2.2598870056497175E-2</v>
      </c>
      <c r="Y3" s="52">
        <f>Y419</f>
        <v>4</v>
      </c>
      <c r="Z3" s="46"/>
      <c r="AA3" s="46"/>
      <c r="AB3" s="46"/>
    </row>
    <row r="4" spans="1:29" ht="26.25" customHeight="1" x14ac:dyDescent="0.25">
      <c r="A4" s="34">
        <f>U4+Z4</f>
        <v>288</v>
      </c>
      <c r="B4" s="37">
        <f xml:space="preserve"> A4/A7</f>
        <v>0.70935960591133007</v>
      </c>
      <c r="D4" s="139" t="s">
        <v>4</v>
      </c>
      <c r="E4" s="140"/>
      <c r="F4" s="20"/>
      <c r="G4" s="16"/>
      <c r="H4" s="17"/>
      <c r="I4" s="19"/>
      <c r="J4" s="19"/>
      <c r="K4" s="19"/>
      <c r="L4" s="19"/>
      <c r="M4" s="1"/>
      <c r="N4" s="1"/>
      <c r="O4" s="1"/>
      <c r="P4" s="1"/>
      <c r="Q4" s="1"/>
      <c r="R4" s="1"/>
      <c r="S4" s="47">
        <f xml:space="preserve"> U4/X7</f>
        <v>0.70742358078602618</v>
      </c>
      <c r="T4" s="3"/>
      <c r="U4" s="123">
        <f>U419</f>
        <v>162</v>
      </c>
      <c r="V4" s="42"/>
      <c r="W4" s="42"/>
      <c r="X4" s="47">
        <f xml:space="preserve"> Z4/AC7</f>
        <v>0.71186440677966101</v>
      </c>
      <c r="Y4" s="46"/>
      <c r="Z4" s="124">
        <f>Z419</f>
        <v>126</v>
      </c>
      <c r="AA4" s="46"/>
      <c r="AB4" s="46"/>
    </row>
    <row r="5" spans="1:29" x14ac:dyDescent="0.25">
      <c r="A5" s="33">
        <f>V5+AA5</f>
        <v>107</v>
      </c>
      <c r="B5" s="37">
        <f xml:space="preserve"> A5/A7</f>
        <v>0.26354679802955666</v>
      </c>
      <c r="D5" s="143" t="s">
        <v>5</v>
      </c>
      <c r="E5" s="142"/>
      <c r="F5" s="15"/>
      <c r="G5" s="15"/>
      <c r="H5" s="17"/>
      <c r="I5"/>
      <c r="J5"/>
      <c r="K5"/>
      <c r="L5"/>
      <c r="M5"/>
      <c r="N5"/>
      <c r="O5"/>
      <c r="P5"/>
      <c r="Q5"/>
      <c r="R5"/>
      <c r="S5" s="47">
        <f xml:space="preserve"> V5/X7</f>
        <v>0.26200873362445415</v>
      </c>
      <c r="T5" s="42"/>
      <c r="U5" s="42"/>
      <c r="V5" s="49">
        <f>V419</f>
        <v>60</v>
      </c>
      <c r="W5" s="42"/>
      <c r="X5" s="47">
        <f xml:space="preserve"> AA5/AC7</f>
        <v>0.2655367231638418</v>
      </c>
      <c r="Y5" s="46"/>
      <c r="Z5" s="46"/>
      <c r="AA5" s="53">
        <f>AA419</f>
        <v>47</v>
      </c>
      <c r="AB5" s="46"/>
    </row>
    <row r="6" spans="1:29" x14ac:dyDescent="0.25">
      <c r="A6" s="33">
        <f>W6+AB6</f>
        <v>0</v>
      </c>
      <c r="B6" s="37">
        <f xml:space="preserve"> A6/A7</f>
        <v>0</v>
      </c>
      <c r="D6" s="144" t="s">
        <v>6</v>
      </c>
      <c r="E6" s="145"/>
      <c r="F6" s="15"/>
      <c r="G6" s="15"/>
      <c r="H6" s="17"/>
      <c r="I6" s="19"/>
      <c r="J6" s="19"/>
      <c r="K6" s="19"/>
      <c r="L6" s="19"/>
      <c r="M6" s="1"/>
      <c r="N6" s="1"/>
      <c r="O6" s="1"/>
      <c r="P6" s="1"/>
      <c r="Q6" s="1"/>
      <c r="R6" s="1"/>
      <c r="S6" s="47">
        <f xml:space="preserve"> W6/X7</f>
        <v>0</v>
      </c>
      <c r="T6" s="3"/>
      <c r="U6" s="50"/>
      <c r="V6" s="42"/>
      <c r="W6" s="51">
        <f>W419</f>
        <v>0</v>
      </c>
      <c r="X6" s="47">
        <f xml:space="preserve"> AB6/AC7</f>
        <v>0</v>
      </c>
      <c r="Y6" s="46"/>
      <c r="Z6" s="46"/>
      <c r="AA6" s="46"/>
      <c r="AB6" s="54">
        <f>AB419</f>
        <v>0</v>
      </c>
    </row>
    <row r="7" spans="1:29" s="9" customFormat="1" x14ac:dyDescent="0.25">
      <c r="A7" s="34">
        <f>SUM(A3:A6)</f>
        <v>406</v>
      </c>
      <c r="B7" s="21" t="s">
        <v>7</v>
      </c>
      <c r="C7" s="13">
        <f>AC420</f>
        <v>406</v>
      </c>
      <c r="D7" s="14"/>
      <c r="E7"/>
      <c r="F7" s="1"/>
      <c r="G7" s="15"/>
      <c r="H7" s="15"/>
      <c r="I7" s="17"/>
      <c r="J7" s="17"/>
      <c r="K7" s="18"/>
      <c r="L7" s="19"/>
      <c r="M7" s="19"/>
      <c r="N7" s="19"/>
      <c r="O7" s="1"/>
      <c r="P7" s="1"/>
      <c r="Q7" s="1"/>
      <c r="R7" s="1"/>
      <c r="T7" s="1"/>
      <c r="U7" s="1"/>
      <c r="V7" s="1"/>
      <c r="W7" s="11"/>
      <c r="X7" s="1">
        <f>X419</f>
        <v>229</v>
      </c>
      <c r="AC7" s="55">
        <f>AC419</f>
        <v>177</v>
      </c>
    </row>
    <row r="8" spans="1:29" s="9" customFormat="1" x14ac:dyDescent="0.25">
      <c r="A8" s="34"/>
      <c r="B8" s="21"/>
      <c r="C8" s="13"/>
      <c r="D8" s="14"/>
      <c r="E8"/>
      <c r="F8" s="1"/>
      <c r="G8" s="15"/>
      <c r="H8" s="15"/>
      <c r="I8" s="17"/>
      <c r="J8" s="17"/>
      <c r="K8" s="18"/>
      <c r="L8" s="19"/>
      <c r="M8" s="19"/>
      <c r="N8" s="19"/>
      <c r="O8" s="1"/>
      <c r="P8" s="1"/>
      <c r="Q8" s="1"/>
      <c r="R8" s="1"/>
      <c r="S8" s="1"/>
      <c r="T8" s="1"/>
      <c r="U8" s="1"/>
      <c r="V8" s="1"/>
      <c r="W8" s="11"/>
      <c r="AC8" s="55"/>
    </row>
    <row r="9" spans="1:29" x14ac:dyDescent="0.25">
      <c r="V9" s="43"/>
    </row>
    <row r="10" spans="1:29" ht="19.5" customHeight="1" x14ac:dyDescent="0.25">
      <c r="A10" s="35"/>
      <c r="B10" s="24"/>
      <c r="C10" s="26"/>
      <c r="D10" s="28"/>
      <c r="E10" s="30"/>
      <c r="F10" s="137" t="s">
        <v>8</v>
      </c>
      <c r="G10" s="137"/>
      <c r="H10" s="137"/>
      <c r="I10" s="137"/>
      <c r="J10" s="137"/>
      <c r="K10" s="138"/>
      <c r="L10" s="137" t="s">
        <v>9</v>
      </c>
      <c r="M10" s="137"/>
      <c r="N10" s="138"/>
      <c r="O10" s="137" t="s">
        <v>10</v>
      </c>
      <c r="P10" s="137"/>
      <c r="Q10" s="137"/>
      <c r="R10" s="138"/>
      <c r="S10" s="22"/>
      <c r="T10" s="135" t="s">
        <v>1</v>
      </c>
      <c r="U10" s="135"/>
      <c r="V10" s="135"/>
      <c r="W10" s="135"/>
      <c r="Y10" s="135" t="s">
        <v>11</v>
      </c>
      <c r="Z10" s="135"/>
      <c r="AA10" s="135"/>
      <c r="AB10" s="135"/>
    </row>
    <row r="11" spans="1:29" ht="103.5" customHeight="1" x14ac:dyDescent="0.25">
      <c r="A11" s="61" t="s">
        <v>12</v>
      </c>
      <c r="B11" s="25" t="s">
        <v>13</v>
      </c>
      <c r="C11" s="27" t="s">
        <v>14</v>
      </c>
      <c r="D11" s="29" t="s">
        <v>15</v>
      </c>
      <c r="E11" s="31" t="s">
        <v>16</v>
      </c>
      <c r="F11" s="23" t="s">
        <v>17</v>
      </c>
      <c r="G11" s="3" t="s">
        <v>18</v>
      </c>
      <c r="H11" s="3" t="s">
        <v>19</v>
      </c>
      <c r="I11" s="3" t="s">
        <v>20</v>
      </c>
      <c r="J11" s="41" t="s">
        <v>21</v>
      </c>
      <c r="K11" s="32" t="s">
        <v>22</v>
      </c>
      <c r="L11" s="23" t="s">
        <v>18</v>
      </c>
      <c r="M11" s="3" t="s">
        <v>23</v>
      </c>
      <c r="N11" s="32" t="s">
        <v>24</v>
      </c>
      <c r="O11" s="23" t="s">
        <v>25</v>
      </c>
      <c r="P11" s="2" t="s">
        <v>21</v>
      </c>
      <c r="Q11" s="3" t="s">
        <v>26</v>
      </c>
      <c r="R11" s="32" t="s">
        <v>22</v>
      </c>
      <c r="S11" s="23" t="s">
        <v>27</v>
      </c>
      <c r="T11" s="38" t="s">
        <v>3</v>
      </c>
      <c r="U11" s="125" t="s">
        <v>4</v>
      </c>
      <c r="V11" s="39" t="s">
        <v>28</v>
      </c>
      <c r="W11" s="40" t="s">
        <v>6</v>
      </c>
      <c r="Y11" s="38" t="s">
        <v>3</v>
      </c>
      <c r="Z11" s="125" t="s">
        <v>4</v>
      </c>
      <c r="AA11" s="39" t="s">
        <v>28</v>
      </c>
      <c r="AB11" s="40" t="s">
        <v>6</v>
      </c>
    </row>
    <row r="12" spans="1:29" ht="44.25" customHeight="1" x14ac:dyDescent="0.25">
      <c r="A12" s="63" t="s">
        <v>29</v>
      </c>
      <c r="B12" s="64" t="s">
        <v>30</v>
      </c>
      <c r="C12" s="65" t="s">
        <v>31</v>
      </c>
      <c r="D12" s="126" t="s">
        <v>32</v>
      </c>
      <c r="E12" s="66" t="s">
        <v>33</v>
      </c>
      <c r="F12" s="67" t="s">
        <v>34</v>
      </c>
      <c r="G12" s="68"/>
      <c r="H12" s="68"/>
      <c r="I12" s="68"/>
      <c r="J12" s="69"/>
      <c r="K12" s="70"/>
      <c r="L12" s="67"/>
      <c r="M12" s="68"/>
      <c r="N12" s="70"/>
      <c r="O12" s="67"/>
      <c r="P12" s="44"/>
      <c r="Q12" s="68"/>
      <c r="R12" s="70"/>
      <c r="S12" s="71"/>
      <c r="T12" s="44"/>
      <c r="U12" s="44">
        <v>1</v>
      </c>
      <c r="V12" s="44"/>
      <c r="W12" s="44"/>
      <c r="X12" s="60"/>
      <c r="Y12" s="72"/>
      <c r="Z12" s="72"/>
      <c r="AA12" s="72"/>
      <c r="AB12" s="72"/>
      <c r="AC12" s="60">
        <f>SUM(T12:W12)+SUM(Y12:AB12)</f>
        <v>1</v>
      </c>
    </row>
    <row r="13" spans="1:29" ht="46.5" customHeight="1" x14ac:dyDescent="0.25">
      <c r="A13" s="63" t="s">
        <v>35</v>
      </c>
      <c r="B13" s="64" t="s">
        <v>30</v>
      </c>
      <c r="C13" s="65" t="s">
        <v>31</v>
      </c>
      <c r="D13" s="73" t="s">
        <v>36</v>
      </c>
      <c r="E13" s="74" t="s">
        <v>37</v>
      </c>
      <c r="F13" s="67" t="s">
        <v>34</v>
      </c>
      <c r="G13" s="68"/>
      <c r="H13" s="68"/>
      <c r="I13" s="68"/>
      <c r="J13" s="69"/>
      <c r="K13" s="70"/>
      <c r="L13" s="67"/>
      <c r="M13" s="68"/>
      <c r="N13" s="70"/>
      <c r="O13" s="67"/>
      <c r="P13" s="68"/>
      <c r="Q13" s="68" t="s">
        <v>34</v>
      </c>
      <c r="R13" s="70"/>
      <c r="S13" s="71"/>
      <c r="T13" s="44"/>
      <c r="U13" s="44"/>
      <c r="V13" s="44">
        <v>1</v>
      </c>
      <c r="W13" s="44"/>
      <c r="X13" s="60"/>
      <c r="Y13" s="72"/>
      <c r="Z13" s="72"/>
      <c r="AA13" s="72"/>
      <c r="AB13" s="72"/>
      <c r="AC13" s="60">
        <f t="shared" ref="AC13:AC97" si="0">SUM(T13:W13)+SUM(Y13:AB13)</f>
        <v>1</v>
      </c>
    </row>
    <row r="14" spans="1:29" ht="48.75" customHeight="1" x14ac:dyDescent="0.25">
      <c r="A14" s="63" t="s">
        <v>38</v>
      </c>
      <c r="B14" s="64" t="s">
        <v>30</v>
      </c>
      <c r="C14" s="65" t="s">
        <v>31</v>
      </c>
      <c r="D14" s="73" t="s">
        <v>39</v>
      </c>
      <c r="E14" s="74" t="s">
        <v>26</v>
      </c>
      <c r="F14" s="67" t="s">
        <v>34</v>
      </c>
      <c r="G14" s="68"/>
      <c r="H14" s="68"/>
      <c r="I14" s="68"/>
      <c r="J14" s="69"/>
      <c r="K14" s="70"/>
      <c r="L14" s="67"/>
      <c r="M14" s="68"/>
      <c r="N14" s="70"/>
      <c r="O14" s="67"/>
      <c r="P14" s="68"/>
      <c r="Q14" s="68" t="s">
        <v>34</v>
      </c>
      <c r="R14" s="70"/>
      <c r="S14" s="71"/>
      <c r="T14" s="44"/>
      <c r="U14" s="44"/>
      <c r="V14" s="44">
        <v>1</v>
      </c>
      <c r="W14" s="44"/>
      <c r="X14" s="60"/>
      <c r="Y14" s="72"/>
      <c r="Z14" s="72"/>
      <c r="AA14" s="72"/>
      <c r="AB14" s="72"/>
      <c r="AC14" s="60">
        <f t="shared" si="0"/>
        <v>1</v>
      </c>
    </row>
    <row r="15" spans="1:29" ht="41.25" customHeight="1" x14ac:dyDescent="0.25">
      <c r="A15" s="63" t="s">
        <v>40</v>
      </c>
      <c r="B15" s="64" t="s">
        <v>30</v>
      </c>
      <c r="C15" s="65" t="s">
        <v>41</v>
      </c>
      <c r="D15" s="127" t="s">
        <v>42</v>
      </c>
      <c r="E15" s="74" t="s">
        <v>43</v>
      </c>
      <c r="F15" s="67" t="s">
        <v>34</v>
      </c>
      <c r="G15" s="68"/>
      <c r="H15" s="68"/>
      <c r="I15" s="68"/>
      <c r="J15" s="69"/>
      <c r="K15" s="70"/>
      <c r="L15" s="67"/>
      <c r="M15" s="68"/>
      <c r="N15" s="70"/>
      <c r="O15" s="67"/>
      <c r="P15" s="68"/>
      <c r="Q15" s="68"/>
      <c r="R15" s="70" t="s">
        <v>34</v>
      </c>
      <c r="S15" s="71"/>
      <c r="T15" s="44"/>
      <c r="U15" s="44"/>
      <c r="V15" s="44"/>
      <c r="W15" s="44"/>
      <c r="X15" s="60"/>
      <c r="Y15" s="72"/>
      <c r="Z15" s="44">
        <v>1</v>
      </c>
      <c r="AA15" s="44"/>
      <c r="AB15" s="72"/>
      <c r="AC15" s="60">
        <f t="shared" si="0"/>
        <v>1</v>
      </c>
    </row>
    <row r="16" spans="1:29" ht="45" customHeight="1" x14ac:dyDescent="0.25">
      <c r="A16" s="63" t="s">
        <v>44</v>
      </c>
      <c r="B16" s="64" t="s">
        <v>30</v>
      </c>
      <c r="C16" s="65" t="s">
        <v>41</v>
      </c>
      <c r="D16" s="127" t="s">
        <v>45</v>
      </c>
      <c r="E16" s="74" t="s">
        <v>43</v>
      </c>
      <c r="F16" s="67" t="s">
        <v>34</v>
      </c>
      <c r="G16" s="68"/>
      <c r="H16" s="68"/>
      <c r="I16" s="68"/>
      <c r="J16" s="69"/>
      <c r="K16" s="70"/>
      <c r="L16" s="67"/>
      <c r="M16" s="68"/>
      <c r="N16" s="70"/>
      <c r="O16" s="67"/>
      <c r="P16" s="68"/>
      <c r="Q16" s="68"/>
      <c r="R16" s="70" t="s">
        <v>34</v>
      </c>
      <c r="S16" s="71"/>
      <c r="T16" s="44"/>
      <c r="U16" s="44">
        <v>1</v>
      </c>
      <c r="V16" s="44"/>
      <c r="W16" s="44"/>
      <c r="X16" s="60"/>
      <c r="Y16" s="72"/>
      <c r="Z16" s="72"/>
      <c r="AA16" s="72"/>
      <c r="AB16" s="72"/>
      <c r="AC16" s="60">
        <f t="shared" si="0"/>
        <v>1</v>
      </c>
    </row>
    <row r="17" spans="1:49" ht="49.5" customHeight="1" x14ac:dyDescent="0.25">
      <c r="A17" s="63" t="s">
        <v>46</v>
      </c>
      <c r="B17" s="64" t="s">
        <v>30</v>
      </c>
      <c r="C17" s="65" t="s">
        <v>41</v>
      </c>
      <c r="D17" s="76" t="s">
        <v>47</v>
      </c>
      <c r="E17" s="74" t="s">
        <v>43</v>
      </c>
      <c r="F17" s="67" t="s">
        <v>34</v>
      </c>
      <c r="G17" s="68"/>
      <c r="H17" s="68"/>
      <c r="I17" s="68"/>
      <c r="J17" s="69"/>
      <c r="K17" s="70"/>
      <c r="L17" s="67"/>
      <c r="M17" s="68"/>
      <c r="N17" s="70"/>
      <c r="O17" s="67"/>
      <c r="P17" s="68"/>
      <c r="Q17" s="68"/>
      <c r="R17" s="70" t="s">
        <v>34</v>
      </c>
      <c r="S17" s="71"/>
      <c r="T17" s="44"/>
      <c r="U17" s="44"/>
      <c r="V17" s="44">
        <v>1</v>
      </c>
      <c r="W17" s="44"/>
      <c r="X17" s="60"/>
      <c r="Y17" s="72"/>
      <c r="Z17" s="72"/>
      <c r="AA17" s="72"/>
      <c r="AB17" s="72"/>
      <c r="AC17" s="60">
        <f>SUM(T18:W18)+SUM(Y18:AB18)</f>
        <v>1</v>
      </c>
    </row>
    <row r="18" spans="1:49" ht="106.5" customHeight="1" x14ac:dyDescent="0.25">
      <c r="A18" s="63" t="s">
        <v>48</v>
      </c>
      <c r="B18" s="64" t="s">
        <v>30</v>
      </c>
      <c r="C18" s="65" t="s">
        <v>49</v>
      </c>
      <c r="D18" s="76" t="s">
        <v>50</v>
      </c>
      <c r="E18" s="74" t="s">
        <v>26</v>
      </c>
      <c r="F18" s="67" t="s">
        <v>34</v>
      </c>
      <c r="G18" s="68"/>
      <c r="H18" s="68"/>
      <c r="I18" s="68"/>
      <c r="J18" s="69"/>
      <c r="K18" s="70"/>
      <c r="L18" s="67"/>
      <c r="M18" s="68"/>
      <c r="N18" s="70"/>
      <c r="O18" s="67"/>
      <c r="P18" s="68"/>
      <c r="Q18" s="68" t="s">
        <v>34</v>
      </c>
      <c r="R18" s="70"/>
      <c r="S18" s="71"/>
      <c r="T18" s="44"/>
      <c r="U18" s="44"/>
      <c r="V18" s="44">
        <v>1</v>
      </c>
      <c r="W18" s="44"/>
      <c r="X18" s="60"/>
      <c r="Y18" s="72"/>
      <c r="Z18" s="72"/>
      <c r="AA18" s="72"/>
      <c r="AB18" s="72"/>
      <c r="AC18" s="60">
        <f t="shared" si="0"/>
        <v>1</v>
      </c>
    </row>
    <row r="19" spans="1:49" ht="68.25" customHeight="1" x14ac:dyDescent="0.25">
      <c r="A19" s="63" t="s">
        <v>51</v>
      </c>
      <c r="B19" s="64" t="s">
        <v>30</v>
      </c>
      <c r="C19" s="65" t="s">
        <v>49</v>
      </c>
      <c r="D19" s="76" t="s">
        <v>52</v>
      </c>
      <c r="E19" s="74" t="s">
        <v>26</v>
      </c>
      <c r="F19" s="68" t="s">
        <v>34</v>
      </c>
      <c r="G19" s="68"/>
      <c r="H19" s="68"/>
      <c r="I19" s="68"/>
      <c r="J19" s="69"/>
      <c r="K19" s="70"/>
      <c r="L19" s="67"/>
      <c r="M19" s="68"/>
      <c r="N19" s="70"/>
      <c r="O19" s="67"/>
      <c r="P19" s="68"/>
      <c r="Q19" s="68" t="s">
        <v>34</v>
      </c>
      <c r="R19" s="70"/>
      <c r="S19" s="71"/>
      <c r="T19" s="44"/>
      <c r="U19" s="44"/>
      <c r="V19" s="44">
        <v>1</v>
      </c>
      <c r="W19" s="44"/>
      <c r="X19" s="60"/>
      <c r="Y19" s="72"/>
      <c r="Z19" s="72"/>
      <c r="AA19" s="72"/>
      <c r="AB19" s="72"/>
      <c r="AC19" s="60">
        <f t="shared" si="0"/>
        <v>1</v>
      </c>
    </row>
    <row r="20" spans="1:49" ht="68.25" customHeight="1" x14ac:dyDescent="0.25">
      <c r="A20" s="63" t="s">
        <v>53</v>
      </c>
      <c r="B20" s="64" t="s">
        <v>30</v>
      </c>
      <c r="C20" s="65" t="s">
        <v>41</v>
      </c>
      <c r="D20" s="76" t="s">
        <v>54</v>
      </c>
      <c r="E20" s="74" t="s">
        <v>26</v>
      </c>
      <c r="F20" s="67" t="s">
        <v>34</v>
      </c>
      <c r="G20" s="68"/>
      <c r="H20" s="68"/>
      <c r="I20" s="68"/>
      <c r="J20" s="69"/>
      <c r="K20" s="70"/>
      <c r="L20" s="67"/>
      <c r="M20" s="68"/>
      <c r="N20" s="70"/>
      <c r="O20" s="67"/>
      <c r="P20" s="68"/>
      <c r="Q20" s="68" t="s">
        <v>34</v>
      </c>
      <c r="R20" s="70"/>
      <c r="S20" s="71"/>
      <c r="T20" s="44"/>
      <c r="U20" s="44"/>
      <c r="V20" s="44"/>
      <c r="W20" s="44"/>
      <c r="X20" s="60"/>
      <c r="Y20" s="44"/>
      <c r="Z20" s="72"/>
      <c r="AA20" s="44">
        <v>1</v>
      </c>
      <c r="AB20" s="72"/>
      <c r="AC20" s="60">
        <f t="shared" si="0"/>
        <v>1</v>
      </c>
    </row>
    <row r="21" spans="1:49" ht="102.75" customHeight="1" x14ac:dyDescent="0.25">
      <c r="A21" s="63" t="s">
        <v>55</v>
      </c>
      <c r="B21" s="64" t="s">
        <v>30</v>
      </c>
      <c r="C21" s="65" t="s">
        <v>56</v>
      </c>
      <c r="D21" s="76" t="s">
        <v>57</v>
      </c>
      <c r="E21" s="74" t="s">
        <v>26</v>
      </c>
      <c r="F21" s="67" t="s">
        <v>34</v>
      </c>
      <c r="G21" s="68"/>
      <c r="H21" s="68"/>
      <c r="I21" s="68"/>
      <c r="J21" s="69"/>
      <c r="K21" s="70"/>
      <c r="L21" s="67"/>
      <c r="M21" s="68"/>
      <c r="N21" s="70"/>
      <c r="O21" s="67"/>
      <c r="P21" s="68"/>
      <c r="Q21" s="68" t="s">
        <v>34</v>
      </c>
      <c r="R21" s="70"/>
      <c r="S21" s="71"/>
      <c r="T21" s="44"/>
      <c r="U21" s="44"/>
      <c r="V21" s="44">
        <v>1</v>
      </c>
      <c r="W21" s="44"/>
      <c r="X21" s="60"/>
      <c r="Y21" s="44"/>
      <c r="Z21" s="72"/>
      <c r="AA21" s="72"/>
      <c r="AB21" s="72"/>
      <c r="AC21" s="60">
        <f t="shared" si="0"/>
        <v>1</v>
      </c>
    </row>
    <row r="22" spans="1:49" ht="96.75" customHeight="1" x14ac:dyDescent="0.25">
      <c r="A22" s="63" t="s">
        <v>58</v>
      </c>
      <c r="B22" s="64" t="s">
        <v>30</v>
      </c>
      <c r="C22" s="65" t="s">
        <v>59</v>
      </c>
      <c r="D22" s="77" t="s">
        <v>60</v>
      </c>
      <c r="E22" s="78" t="s">
        <v>61</v>
      </c>
      <c r="F22" s="67" t="s">
        <v>34</v>
      </c>
      <c r="G22" s="68"/>
      <c r="H22" s="68"/>
      <c r="I22" s="68"/>
      <c r="J22" s="69"/>
      <c r="K22" s="70"/>
      <c r="L22" s="67"/>
      <c r="M22" s="68"/>
      <c r="N22" s="70"/>
      <c r="O22" s="67"/>
      <c r="P22" s="68"/>
      <c r="Q22" s="68"/>
      <c r="R22" s="70"/>
      <c r="S22" s="71" t="s">
        <v>62</v>
      </c>
      <c r="T22" s="44">
        <v>1</v>
      </c>
      <c r="U22" s="44"/>
      <c r="V22" s="44"/>
      <c r="W22" s="44"/>
      <c r="X22" s="60"/>
      <c r="Y22" s="44"/>
      <c r="Z22" s="72"/>
      <c r="AA22" s="72"/>
      <c r="AB22" s="72"/>
      <c r="AC22" s="60">
        <f t="shared" si="0"/>
        <v>1</v>
      </c>
    </row>
    <row r="23" spans="1:49" ht="53.25" customHeight="1" x14ac:dyDescent="0.25">
      <c r="A23" s="63" t="s">
        <v>63</v>
      </c>
      <c r="B23" s="64" t="s">
        <v>64</v>
      </c>
      <c r="C23" s="65" t="s">
        <v>41</v>
      </c>
      <c r="D23" s="77" t="s">
        <v>65</v>
      </c>
      <c r="E23" s="78" t="s">
        <v>61</v>
      </c>
      <c r="F23" s="67" t="s">
        <v>34</v>
      </c>
      <c r="G23" s="68"/>
      <c r="H23" s="68"/>
      <c r="I23" s="68"/>
      <c r="J23" s="69"/>
      <c r="K23" s="70"/>
      <c r="L23" s="67"/>
      <c r="M23" s="68"/>
      <c r="N23" s="70"/>
      <c r="O23" s="67"/>
      <c r="P23" s="68"/>
      <c r="Q23" s="68" t="s">
        <v>34</v>
      </c>
      <c r="R23" s="70"/>
      <c r="S23" s="71" t="s">
        <v>62</v>
      </c>
      <c r="T23" s="44">
        <v>1</v>
      </c>
      <c r="U23" s="44"/>
      <c r="V23" s="44"/>
      <c r="W23" s="44"/>
      <c r="X23" s="60"/>
      <c r="Y23" s="72"/>
      <c r="Z23" s="72"/>
      <c r="AA23" s="72"/>
      <c r="AB23" s="72"/>
      <c r="AC23" s="60">
        <f t="shared" si="0"/>
        <v>1</v>
      </c>
      <c r="AW23" s="22"/>
    </row>
    <row r="24" spans="1:49" ht="96.75" customHeight="1" x14ac:dyDescent="0.25">
      <c r="A24" s="63" t="s">
        <v>66</v>
      </c>
      <c r="B24" s="64" t="s">
        <v>64</v>
      </c>
      <c r="C24" s="65" t="s">
        <v>41</v>
      </c>
      <c r="D24" s="127" t="s">
        <v>67</v>
      </c>
      <c r="E24" s="74" t="s">
        <v>68</v>
      </c>
      <c r="F24" s="67" t="s">
        <v>34</v>
      </c>
      <c r="G24" s="68"/>
      <c r="H24" s="68" t="s">
        <v>69</v>
      </c>
      <c r="I24" s="68"/>
      <c r="J24" s="69"/>
      <c r="K24" s="70"/>
      <c r="L24" s="67"/>
      <c r="M24" s="68"/>
      <c r="N24" s="70"/>
      <c r="O24" s="67"/>
      <c r="P24" s="68"/>
      <c r="Q24" s="68"/>
      <c r="R24" s="70"/>
      <c r="S24" s="71"/>
      <c r="T24" s="44"/>
      <c r="U24" s="60"/>
      <c r="V24" s="44"/>
      <c r="W24" s="44"/>
      <c r="X24" s="60"/>
      <c r="Y24" s="72"/>
      <c r="Z24" s="44">
        <v>1</v>
      </c>
      <c r="AA24" s="44"/>
      <c r="AB24" s="72"/>
      <c r="AC24" s="60">
        <f t="shared" si="0"/>
        <v>1</v>
      </c>
    </row>
    <row r="25" spans="1:49" ht="41.25" customHeight="1" x14ac:dyDescent="0.25">
      <c r="A25" s="63" t="s">
        <v>70</v>
      </c>
      <c r="B25" s="64" t="s">
        <v>71</v>
      </c>
      <c r="C25" s="65" t="s">
        <v>41</v>
      </c>
      <c r="D25" s="127" t="s">
        <v>72</v>
      </c>
      <c r="E25" s="74" t="s">
        <v>68</v>
      </c>
      <c r="F25" s="67" t="s">
        <v>34</v>
      </c>
      <c r="G25" s="68"/>
      <c r="H25" s="68" t="s">
        <v>69</v>
      </c>
      <c r="I25" s="68"/>
      <c r="J25" s="69"/>
      <c r="K25" s="70"/>
      <c r="L25" s="67"/>
      <c r="M25" s="68"/>
      <c r="N25" s="70"/>
      <c r="O25" s="67"/>
      <c r="P25" s="68"/>
      <c r="Q25" s="68"/>
      <c r="R25" s="70"/>
      <c r="S25" s="71"/>
      <c r="T25" s="44"/>
      <c r="U25" s="44">
        <v>1</v>
      </c>
      <c r="V25" s="44"/>
      <c r="W25" s="44"/>
      <c r="X25" s="60"/>
      <c r="Y25" s="72"/>
      <c r="Z25" s="72"/>
      <c r="AA25" s="72"/>
      <c r="AB25" s="72"/>
      <c r="AC25" s="60">
        <f t="shared" si="0"/>
        <v>1</v>
      </c>
    </row>
    <row r="26" spans="1:49" ht="26.25" customHeight="1" x14ac:dyDescent="0.25">
      <c r="A26" s="63" t="s">
        <v>73</v>
      </c>
      <c r="B26" s="64" t="s">
        <v>71</v>
      </c>
      <c r="C26" s="65" t="s">
        <v>41</v>
      </c>
      <c r="D26" s="127" t="s">
        <v>74</v>
      </c>
      <c r="E26" s="74" t="s">
        <v>68</v>
      </c>
      <c r="F26" s="67" t="s">
        <v>34</v>
      </c>
      <c r="G26" s="68"/>
      <c r="H26" s="68" t="s">
        <v>69</v>
      </c>
      <c r="I26" s="68"/>
      <c r="J26" s="69"/>
      <c r="K26" s="70"/>
      <c r="L26" s="67"/>
      <c r="M26" s="68"/>
      <c r="N26" s="70"/>
      <c r="O26" s="67"/>
      <c r="P26" s="68"/>
      <c r="Q26" s="68"/>
      <c r="R26" s="70"/>
      <c r="S26" s="71"/>
      <c r="T26" s="44"/>
      <c r="U26" s="44">
        <v>1</v>
      </c>
      <c r="V26" s="44"/>
      <c r="W26" s="44"/>
      <c r="X26" s="60"/>
      <c r="Y26" s="72"/>
      <c r="Z26" s="72"/>
      <c r="AA26" s="72"/>
      <c r="AB26" s="72"/>
      <c r="AC26" s="60">
        <f t="shared" si="0"/>
        <v>1</v>
      </c>
    </row>
    <row r="27" spans="1:49" ht="24" customHeight="1" x14ac:dyDescent="0.25">
      <c r="A27" s="63" t="s">
        <v>75</v>
      </c>
      <c r="B27" s="64" t="s">
        <v>71</v>
      </c>
      <c r="C27" s="65" t="s">
        <v>76</v>
      </c>
      <c r="D27" s="127" t="s">
        <v>77</v>
      </c>
      <c r="E27" s="74" t="s">
        <v>68</v>
      </c>
      <c r="F27" s="67" t="s">
        <v>34</v>
      </c>
      <c r="G27" s="68"/>
      <c r="H27" s="68" t="s">
        <v>78</v>
      </c>
      <c r="I27" s="68"/>
      <c r="J27" s="69"/>
      <c r="K27" s="70"/>
      <c r="L27" s="67"/>
      <c r="M27" s="68"/>
      <c r="N27" s="70"/>
      <c r="O27" s="67"/>
      <c r="P27" s="68"/>
      <c r="Q27" s="68"/>
      <c r="R27" s="70"/>
      <c r="S27" s="71"/>
      <c r="T27" s="44"/>
      <c r="U27" s="44">
        <v>1</v>
      </c>
      <c r="V27" s="44"/>
      <c r="W27" s="44"/>
      <c r="X27" s="60"/>
      <c r="Y27" s="72"/>
      <c r="Z27" s="72"/>
      <c r="AA27" s="72"/>
      <c r="AB27" s="72"/>
      <c r="AC27" s="60">
        <f t="shared" si="0"/>
        <v>1</v>
      </c>
    </row>
    <row r="28" spans="1:49" ht="54" customHeight="1" x14ac:dyDescent="0.25">
      <c r="A28" s="63" t="s">
        <v>79</v>
      </c>
      <c r="B28" s="64" t="s">
        <v>71</v>
      </c>
      <c r="C28" s="65" t="s">
        <v>76</v>
      </c>
      <c r="D28" s="127" t="s">
        <v>80</v>
      </c>
      <c r="E28" s="74" t="s">
        <v>68</v>
      </c>
      <c r="F28" s="67" t="s">
        <v>34</v>
      </c>
      <c r="G28" s="68"/>
      <c r="H28" s="68" t="s">
        <v>69</v>
      </c>
      <c r="I28" s="68"/>
      <c r="J28" s="69"/>
      <c r="K28" s="70" t="s">
        <v>34</v>
      </c>
      <c r="L28" s="67"/>
      <c r="M28" s="68"/>
      <c r="N28" s="70"/>
      <c r="O28" s="67"/>
      <c r="P28" s="68"/>
      <c r="Q28" s="68"/>
      <c r="R28" s="70"/>
      <c r="S28" s="71"/>
      <c r="T28" s="44"/>
      <c r="U28" s="44">
        <v>1</v>
      </c>
      <c r="V28" s="44"/>
      <c r="W28" s="44"/>
      <c r="X28" s="60"/>
      <c r="Y28" s="72"/>
      <c r="Z28" s="72"/>
      <c r="AA28" s="72"/>
      <c r="AB28" s="72"/>
      <c r="AC28" s="60">
        <f t="shared" si="0"/>
        <v>1</v>
      </c>
    </row>
    <row r="29" spans="1:49" ht="60.75" customHeight="1" x14ac:dyDescent="0.25">
      <c r="A29" s="63" t="s">
        <v>81</v>
      </c>
      <c r="B29" s="64" t="s">
        <v>71</v>
      </c>
      <c r="C29" s="65" t="s">
        <v>76</v>
      </c>
      <c r="D29" s="127" t="s">
        <v>82</v>
      </c>
      <c r="E29" s="74" t="s">
        <v>68</v>
      </c>
      <c r="F29" s="67" t="s">
        <v>34</v>
      </c>
      <c r="G29" s="68"/>
      <c r="H29" s="68" t="s">
        <v>83</v>
      </c>
      <c r="I29" s="68"/>
      <c r="J29" s="69"/>
      <c r="K29" s="70"/>
      <c r="L29" s="67"/>
      <c r="M29" s="68"/>
      <c r="N29" s="70"/>
      <c r="O29" s="67"/>
      <c r="P29" s="68"/>
      <c r="Q29" s="68"/>
      <c r="R29" s="70"/>
      <c r="S29" s="71"/>
      <c r="T29" s="44"/>
      <c r="U29" s="44">
        <v>1</v>
      </c>
      <c r="V29" s="44"/>
      <c r="W29" s="44"/>
      <c r="X29" s="60"/>
      <c r="Y29" s="72"/>
      <c r="Z29" s="72"/>
      <c r="AA29" s="72"/>
      <c r="AB29" s="72"/>
      <c r="AC29" s="60">
        <f t="shared" si="0"/>
        <v>1</v>
      </c>
    </row>
    <row r="30" spans="1:49" ht="71.25" customHeight="1" x14ac:dyDescent="0.25">
      <c r="A30" s="63" t="s">
        <v>84</v>
      </c>
      <c r="B30" s="64" t="s">
        <v>71</v>
      </c>
      <c r="C30" s="65" t="s">
        <v>41</v>
      </c>
      <c r="D30" s="127" t="s">
        <v>85</v>
      </c>
      <c r="E30" s="74" t="s">
        <v>68</v>
      </c>
      <c r="F30" s="67"/>
      <c r="G30" s="68"/>
      <c r="H30" s="68" t="s">
        <v>69</v>
      </c>
      <c r="I30" s="68"/>
      <c r="J30" s="69"/>
      <c r="K30" s="70"/>
      <c r="L30" s="67"/>
      <c r="M30" s="68"/>
      <c r="N30" s="70"/>
      <c r="O30" s="67"/>
      <c r="P30" s="68"/>
      <c r="Q30" s="68"/>
      <c r="R30" s="70"/>
      <c r="S30" s="71"/>
      <c r="T30" s="44"/>
      <c r="U30" s="44"/>
      <c r="V30" s="44"/>
      <c r="W30" s="44"/>
      <c r="X30" s="60"/>
      <c r="Y30" s="72"/>
      <c r="Z30" s="44">
        <v>1</v>
      </c>
      <c r="AA30" s="44"/>
      <c r="AB30" s="72"/>
      <c r="AC30" s="60">
        <f t="shared" si="0"/>
        <v>1</v>
      </c>
    </row>
    <row r="31" spans="1:49" ht="58.5" customHeight="1" x14ac:dyDescent="0.25">
      <c r="A31" s="63" t="s">
        <v>86</v>
      </c>
      <c r="B31" s="64" t="s">
        <v>71</v>
      </c>
      <c r="C31" s="65" t="s">
        <v>41</v>
      </c>
      <c r="D31" s="127" t="s">
        <v>87</v>
      </c>
      <c r="E31" s="74" t="s">
        <v>68</v>
      </c>
      <c r="F31" s="67"/>
      <c r="G31" s="68"/>
      <c r="H31" s="68" t="s">
        <v>69</v>
      </c>
      <c r="I31" s="68"/>
      <c r="J31" s="69"/>
      <c r="K31" s="70"/>
      <c r="L31" s="67"/>
      <c r="M31" s="68"/>
      <c r="N31" s="70"/>
      <c r="O31" s="67"/>
      <c r="P31" s="68"/>
      <c r="Q31" s="68"/>
      <c r="R31" s="70"/>
      <c r="S31" s="71"/>
      <c r="T31" s="44"/>
      <c r="U31" s="44"/>
      <c r="V31" s="44"/>
      <c r="W31" s="44"/>
      <c r="X31" s="60"/>
      <c r="Y31" s="72"/>
      <c r="Z31" s="44">
        <v>1</v>
      </c>
      <c r="AA31" s="44"/>
      <c r="AB31" s="72"/>
      <c r="AC31" s="60">
        <f t="shared" si="0"/>
        <v>1</v>
      </c>
    </row>
    <row r="32" spans="1:49" ht="37.5" customHeight="1" x14ac:dyDescent="0.25">
      <c r="A32" s="63" t="s">
        <v>88</v>
      </c>
      <c r="B32" s="64" t="s">
        <v>71</v>
      </c>
      <c r="C32" s="65" t="s">
        <v>89</v>
      </c>
      <c r="D32" s="127" t="s">
        <v>90</v>
      </c>
      <c r="E32" s="74" t="s">
        <v>43</v>
      </c>
      <c r="F32" s="67" t="s">
        <v>34</v>
      </c>
      <c r="G32" s="68"/>
      <c r="H32" s="68"/>
      <c r="I32" s="68"/>
      <c r="J32" s="69"/>
      <c r="K32" s="70"/>
      <c r="L32" s="67"/>
      <c r="M32" s="68"/>
      <c r="N32" s="70"/>
      <c r="O32" s="67"/>
      <c r="P32" s="68"/>
      <c r="Q32" s="68"/>
      <c r="R32" s="70" t="s">
        <v>34</v>
      </c>
      <c r="S32" s="71"/>
      <c r="T32" s="44"/>
      <c r="U32" s="44">
        <v>1</v>
      </c>
      <c r="V32" s="44"/>
      <c r="W32" s="44"/>
      <c r="X32" s="60"/>
      <c r="Y32" s="72"/>
      <c r="Z32" s="44"/>
      <c r="AA32" s="44"/>
      <c r="AB32" s="72"/>
      <c r="AC32" s="60">
        <f t="shared" si="0"/>
        <v>1</v>
      </c>
    </row>
    <row r="33" spans="1:29" ht="36.75" customHeight="1" x14ac:dyDescent="0.25">
      <c r="A33" s="63" t="s">
        <v>91</v>
      </c>
      <c r="B33" s="64" t="s">
        <v>92</v>
      </c>
      <c r="C33" s="65" t="s">
        <v>93</v>
      </c>
      <c r="D33" s="127" t="s">
        <v>94</v>
      </c>
      <c r="E33" s="74" t="s">
        <v>68</v>
      </c>
      <c r="F33" s="67"/>
      <c r="G33" s="68"/>
      <c r="H33" s="68" t="s">
        <v>95</v>
      </c>
      <c r="I33" s="68"/>
      <c r="J33" s="69"/>
      <c r="K33" s="70"/>
      <c r="L33" s="67"/>
      <c r="M33" s="68"/>
      <c r="N33" s="70"/>
      <c r="O33" s="67"/>
      <c r="P33" s="68"/>
      <c r="Q33" s="68"/>
      <c r="R33" s="70"/>
      <c r="S33" s="71"/>
      <c r="T33" s="44"/>
      <c r="U33" s="44"/>
      <c r="V33" s="44"/>
      <c r="W33" s="44"/>
      <c r="X33" s="60"/>
      <c r="Y33" s="72"/>
      <c r="Z33" s="44">
        <v>1</v>
      </c>
      <c r="AA33" s="44"/>
      <c r="AB33" s="72"/>
      <c r="AC33" s="60">
        <f t="shared" si="0"/>
        <v>1</v>
      </c>
    </row>
    <row r="34" spans="1:29" ht="34.5" customHeight="1" x14ac:dyDescent="0.25">
      <c r="A34" s="63" t="s">
        <v>96</v>
      </c>
      <c r="B34" s="64" t="s">
        <v>97</v>
      </c>
      <c r="C34" s="65" t="s">
        <v>76</v>
      </c>
      <c r="D34" s="127" t="s">
        <v>98</v>
      </c>
      <c r="E34" s="74" t="s">
        <v>68</v>
      </c>
      <c r="F34" s="67"/>
      <c r="G34" s="68"/>
      <c r="H34" s="68"/>
      <c r="I34" s="68"/>
      <c r="J34" s="69"/>
      <c r="K34" s="70" t="s">
        <v>34</v>
      </c>
      <c r="L34" s="67"/>
      <c r="M34" s="68" t="s">
        <v>99</v>
      </c>
      <c r="N34" s="70" t="s">
        <v>100</v>
      </c>
      <c r="O34" s="67"/>
      <c r="P34" s="68"/>
      <c r="Q34" s="68"/>
      <c r="R34" s="70"/>
      <c r="S34" s="71"/>
      <c r="T34" s="44"/>
      <c r="U34" s="60"/>
      <c r="V34" s="44"/>
      <c r="W34" s="44"/>
      <c r="X34" s="60"/>
      <c r="Y34" s="72"/>
      <c r="Z34" s="44">
        <v>1</v>
      </c>
      <c r="AA34" s="44"/>
      <c r="AB34" s="72"/>
      <c r="AC34" s="60">
        <f t="shared" si="0"/>
        <v>1</v>
      </c>
    </row>
    <row r="35" spans="1:29" ht="37.5" customHeight="1" x14ac:dyDescent="0.25">
      <c r="A35" s="63" t="s">
        <v>101</v>
      </c>
      <c r="B35" s="64" t="s">
        <v>97</v>
      </c>
      <c r="C35" s="65" t="s">
        <v>89</v>
      </c>
      <c r="D35" s="127" t="s">
        <v>102</v>
      </c>
      <c r="E35" s="74" t="s">
        <v>68</v>
      </c>
      <c r="F35" s="67"/>
      <c r="G35" s="68"/>
      <c r="H35" s="68"/>
      <c r="I35" s="68"/>
      <c r="J35" s="69"/>
      <c r="K35" s="70" t="s">
        <v>34</v>
      </c>
      <c r="L35" s="67"/>
      <c r="M35" s="68"/>
      <c r="N35" s="70"/>
      <c r="O35" s="67"/>
      <c r="P35" s="68"/>
      <c r="Q35" s="68"/>
      <c r="R35" s="70" t="s">
        <v>103</v>
      </c>
      <c r="S35" s="71"/>
      <c r="T35" s="44"/>
      <c r="U35" s="44"/>
      <c r="V35" s="44"/>
      <c r="W35" s="44"/>
      <c r="X35" s="60"/>
      <c r="Y35" s="72"/>
      <c r="Z35" s="44">
        <v>1</v>
      </c>
      <c r="AA35" s="72"/>
      <c r="AB35" s="72"/>
      <c r="AC35" s="60">
        <f t="shared" si="0"/>
        <v>1</v>
      </c>
    </row>
    <row r="36" spans="1:29" ht="48.75" customHeight="1" x14ac:dyDescent="0.25">
      <c r="A36" s="63" t="s">
        <v>104</v>
      </c>
      <c r="B36" s="64" t="s">
        <v>97</v>
      </c>
      <c r="C36" s="65" t="s">
        <v>41</v>
      </c>
      <c r="D36" s="127" t="s">
        <v>105</v>
      </c>
      <c r="E36" s="74" t="s">
        <v>68</v>
      </c>
      <c r="F36" s="67"/>
      <c r="G36" s="68"/>
      <c r="H36" s="68" t="s">
        <v>69</v>
      </c>
      <c r="I36" s="68"/>
      <c r="J36" s="69"/>
      <c r="K36" s="70"/>
      <c r="L36" s="67"/>
      <c r="M36" s="68" t="s">
        <v>34</v>
      </c>
      <c r="N36" s="70" t="s">
        <v>34</v>
      </c>
      <c r="O36" s="67"/>
      <c r="P36" s="68"/>
      <c r="Q36" s="68"/>
      <c r="R36" s="70"/>
      <c r="S36" s="71"/>
      <c r="T36" s="44"/>
      <c r="U36" s="44"/>
      <c r="V36" s="44"/>
      <c r="W36" s="44"/>
      <c r="X36" s="60"/>
      <c r="Y36" s="72"/>
      <c r="Z36" s="44">
        <v>1</v>
      </c>
      <c r="AA36" s="72"/>
      <c r="AB36" s="72"/>
      <c r="AC36" s="60">
        <f t="shared" si="0"/>
        <v>1</v>
      </c>
    </row>
    <row r="37" spans="1:29" ht="47.25" customHeight="1" x14ac:dyDescent="0.25">
      <c r="A37" s="63" t="s">
        <v>106</v>
      </c>
      <c r="B37" s="64" t="s">
        <v>97</v>
      </c>
      <c r="C37" s="65" t="s">
        <v>76</v>
      </c>
      <c r="D37" s="127" t="s">
        <v>107</v>
      </c>
      <c r="E37" s="74" t="s">
        <v>68</v>
      </c>
      <c r="F37" s="67" t="s">
        <v>34</v>
      </c>
      <c r="G37" s="68"/>
      <c r="H37" s="68"/>
      <c r="I37" s="68"/>
      <c r="J37" s="69"/>
      <c r="K37" s="70"/>
      <c r="L37" s="67"/>
      <c r="M37" s="68"/>
      <c r="N37" s="70"/>
      <c r="O37" s="67"/>
      <c r="P37" s="68"/>
      <c r="Q37" s="68"/>
      <c r="R37" s="70" t="s">
        <v>34</v>
      </c>
      <c r="S37" s="71"/>
      <c r="T37" s="44"/>
      <c r="U37" s="44">
        <v>1</v>
      </c>
      <c r="V37" s="44"/>
      <c r="W37" s="44"/>
      <c r="X37" s="60"/>
      <c r="Y37" s="72"/>
      <c r="Z37" s="72"/>
      <c r="AA37" s="72"/>
      <c r="AB37" s="72"/>
      <c r="AC37" s="60">
        <f t="shared" si="0"/>
        <v>1</v>
      </c>
    </row>
    <row r="38" spans="1:29" ht="68.25" customHeight="1" x14ac:dyDescent="0.25">
      <c r="A38" s="63" t="s">
        <v>108</v>
      </c>
      <c r="B38" s="64" t="s">
        <v>97</v>
      </c>
      <c r="C38" s="65" t="s">
        <v>76</v>
      </c>
      <c r="D38" s="77" t="s">
        <v>109</v>
      </c>
      <c r="E38" s="79" t="s">
        <v>61</v>
      </c>
      <c r="F38" s="67" t="s">
        <v>34</v>
      </c>
      <c r="G38" s="68"/>
      <c r="H38" s="68"/>
      <c r="I38" s="68"/>
      <c r="J38" s="69"/>
      <c r="K38" s="70"/>
      <c r="L38" s="67"/>
      <c r="M38" s="68" t="s">
        <v>110</v>
      </c>
      <c r="N38" s="70" t="s">
        <v>111</v>
      </c>
      <c r="O38" s="67"/>
      <c r="P38" s="68"/>
      <c r="Q38" s="68"/>
      <c r="R38" s="70"/>
      <c r="S38" s="71" t="s">
        <v>62</v>
      </c>
      <c r="T38" s="44">
        <v>1</v>
      </c>
      <c r="U38" s="44"/>
      <c r="V38" s="44"/>
      <c r="W38" s="44"/>
      <c r="X38" s="60"/>
      <c r="Y38" s="72"/>
      <c r="Z38" s="44"/>
      <c r="AA38" s="44"/>
      <c r="AB38" s="72"/>
      <c r="AC38" s="60">
        <f t="shared" si="0"/>
        <v>1</v>
      </c>
    </row>
    <row r="39" spans="1:29" ht="109.5" customHeight="1" x14ac:dyDescent="0.25">
      <c r="A39" s="63" t="s">
        <v>112</v>
      </c>
      <c r="B39" s="64" t="s">
        <v>97</v>
      </c>
      <c r="C39" s="65" t="s">
        <v>89</v>
      </c>
      <c r="D39" s="127" t="s">
        <v>113</v>
      </c>
      <c r="E39" s="74" t="s">
        <v>68</v>
      </c>
      <c r="F39" s="67"/>
      <c r="G39" s="68"/>
      <c r="H39" s="68"/>
      <c r="I39" s="68"/>
      <c r="J39" s="69"/>
      <c r="K39" s="70"/>
      <c r="L39" s="67"/>
      <c r="M39" s="68" t="s">
        <v>34</v>
      </c>
      <c r="N39" s="70" t="s">
        <v>34</v>
      </c>
      <c r="O39" s="67"/>
      <c r="P39" s="68"/>
      <c r="Q39" s="68"/>
      <c r="R39" s="70" t="s">
        <v>34</v>
      </c>
      <c r="S39" s="71"/>
      <c r="T39" s="44"/>
      <c r="U39" s="44"/>
      <c r="V39" s="44"/>
      <c r="W39" s="44"/>
      <c r="X39" s="60"/>
      <c r="Y39" s="72"/>
      <c r="Z39" s="44">
        <v>1</v>
      </c>
      <c r="AA39" s="44"/>
      <c r="AB39" s="72"/>
      <c r="AC39" s="60">
        <v>1</v>
      </c>
    </row>
    <row r="40" spans="1:29" ht="107.25" customHeight="1" x14ac:dyDescent="0.25">
      <c r="A40" s="63" t="s">
        <v>114</v>
      </c>
      <c r="B40" s="64" t="s">
        <v>97</v>
      </c>
      <c r="C40" s="65" t="s">
        <v>89</v>
      </c>
      <c r="D40" s="127" t="s">
        <v>115</v>
      </c>
      <c r="E40" s="74" t="s">
        <v>68</v>
      </c>
      <c r="F40" s="67"/>
      <c r="G40" s="68"/>
      <c r="H40" s="68"/>
      <c r="I40" s="68"/>
      <c r="J40" s="69"/>
      <c r="K40" s="70"/>
      <c r="L40" s="67" t="s">
        <v>116</v>
      </c>
      <c r="M40" s="68"/>
      <c r="N40" s="70"/>
      <c r="O40" s="67"/>
      <c r="P40" s="68"/>
      <c r="Q40" s="68"/>
      <c r="R40" s="70" t="s">
        <v>34</v>
      </c>
      <c r="S40" s="71"/>
      <c r="T40" s="44"/>
      <c r="U40" s="60"/>
      <c r="V40" s="44"/>
      <c r="W40" s="44"/>
      <c r="X40" s="60"/>
      <c r="Y40" s="72"/>
      <c r="Z40" s="44">
        <v>1</v>
      </c>
      <c r="AA40" s="44"/>
      <c r="AB40" s="72"/>
      <c r="AC40" s="60">
        <v>1</v>
      </c>
    </row>
    <row r="41" spans="1:29" ht="69" customHeight="1" x14ac:dyDescent="0.25">
      <c r="A41" s="63" t="s">
        <v>117</v>
      </c>
      <c r="B41" s="64" t="s">
        <v>118</v>
      </c>
      <c r="C41" s="65" t="s">
        <v>119</v>
      </c>
      <c r="D41" s="127" t="s">
        <v>120</v>
      </c>
      <c r="E41" s="74" t="s">
        <v>68</v>
      </c>
      <c r="F41" s="67" t="s">
        <v>34</v>
      </c>
      <c r="G41" s="68"/>
      <c r="H41" s="68"/>
      <c r="I41" s="68"/>
      <c r="J41" s="69"/>
      <c r="K41" s="70"/>
      <c r="L41" s="67"/>
      <c r="M41" s="68"/>
      <c r="N41" s="70"/>
      <c r="O41" s="67"/>
      <c r="P41" s="68"/>
      <c r="Q41" s="68"/>
      <c r="R41" s="70"/>
      <c r="S41" s="71"/>
      <c r="T41" s="44"/>
      <c r="U41" s="44">
        <v>1</v>
      </c>
      <c r="V41" s="44"/>
      <c r="W41" s="44"/>
      <c r="X41" s="60"/>
      <c r="Y41" s="72"/>
      <c r="Z41" s="72"/>
      <c r="AA41" s="72"/>
      <c r="AB41" s="72"/>
      <c r="AC41" s="60">
        <f t="shared" si="0"/>
        <v>1</v>
      </c>
    </row>
    <row r="42" spans="1:29" ht="56.25" x14ac:dyDescent="0.25">
      <c r="A42" s="63" t="s">
        <v>121</v>
      </c>
      <c r="B42" s="64" t="s">
        <v>122</v>
      </c>
      <c r="C42" s="65" t="s">
        <v>119</v>
      </c>
      <c r="D42" s="127" t="s">
        <v>123</v>
      </c>
      <c r="E42" s="74" t="s">
        <v>68</v>
      </c>
      <c r="F42" s="67"/>
      <c r="G42" s="68"/>
      <c r="H42" s="68" t="s">
        <v>124</v>
      </c>
      <c r="I42" s="68"/>
      <c r="J42" s="69"/>
      <c r="K42" s="70"/>
      <c r="L42" s="67"/>
      <c r="M42" s="68"/>
      <c r="N42" s="70"/>
      <c r="O42" s="67"/>
      <c r="P42" s="68"/>
      <c r="Q42" s="68"/>
      <c r="R42" s="70"/>
      <c r="S42" s="71"/>
      <c r="T42" s="44"/>
      <c r="U42" s="44"/>
      <c r="V42" s="44"/>
      <c r="W42" s="44"/>
      <c r="X42" s="60"/>
      <c r="Y42" s="72"/>
      <c r="Z42" s="44">
        <v>1</v>
      </c>
      <c r="AA42" s="44"/>
      <c r="AB42" s="72"/>
      <c r="AC42" s="60">
        <f t="shared" si="0"/>
        <v>1</v>
      </c>
    </row>
    <row r="43" spans="1:29" ht="67.5" x14ac:dyDescent="0.25">
      <c r="A43" s="63" t="s">
        <v>125</v>
      </c>
      <c r="B43" s="64" t="s">
        <v>122</v>
      </c>
      <c r="C43" s="65" t="s">
        <v>119</v>
      </c>
      <c r="D43" s="128" t="s">
        <v>126</v>
      </c>
      <c r="E43" s="74" t="s">
        <v>127</v>
      </c>
      <c r="F43" s="67" t="s">
        <v>34</v>
      </c>
      <c r="G43" s="68"/>
      <c r="H43" s="68" t="s">
        <v>124</v>
      </c>
      <c r="I43" s="68"/>
      <c r="J43" s="69"/>
      <c r="K43" s="70"/>
      <c r="L43" s="67"/>
      <c r="M43" s="68"/>
      <c r="N43" s="70"/>
      <c r="O43" s="67"/>
      <c r="P43" s="68" t="s">
        <v>34</v>
      </c>
      <c r="Q43" s="68"/>
      <c r="R43" s="70"/>
      <c r="S43" s="71"/>
      <c r="T43" s="44"/>
      <c r="U43" s="44">
        <v>1</v>
      </c>
      <c r="V43" s="44"/>
      <c r="W43" s="44"/>
      <c r="X43" s="60"/>
      <c r="Y43" s="72"/>
      <c r="Z43" s="44"/>
      <c r="AA43" s="44"/>
      <c r="AB43" s="72"/>
      <c r="AC43" s="60">
        <f t="shared" si="0"/>
        <v>1</v>
      </c>
    </row>
    <row r="44" spans="1:29" ht="67.5" x14ac:dyDescent="0.25">
      <c r="A44" s="63" t="s">
        <v>128</v>
      </c>
      <c r="B44" s="64" t="s">
        <v>122</v>
      </c>
      <c r="C44" s="80" t="s">
        <v>119</v>
      </c>
      <c r="D44" s="129" t="s">
        <v>129</v>
      </c>
      <c r="E44" s="81" t="s">
        <v>68</v>
      </c>
      <c r="F44" s="67"/>
      <c r="G44" s="68"/>
      <c r="H44" s="68" t="s">
        <v>124</v>
      </c>
      <c r="I44" s="68"/>
      <c r="J44" s="69"/>
      <c r="K44" s="70"/>
      <c r="L44" s="67"/>
      <c r="M44" s="68"/>
      <c r="N44" s="70"/>
      <c r="O44" s="67"/>
      <c r="P44" s="68"/>
      <c r="Q44" s="68"/>
      <c r="R44" s="70"/>
      <c r="S44" s="71"/>
      <c r="T44" s="44"/>
      <c r="U44" s="60"/>
      <c r="V44" s="44"/>
      <c r="W44" s="44"/>
      <c r="X44" s="60"/>
      <c r="Y44" s="72"/>
      <c r="Z44" s="44">
        <v>1</v>
      </c>
      <c r="AA44" s="44"/>
      <c r="AB44" s="72"/>
      <c r="AC44" s="60">
        <f t="shared" si="0"/>
        <v>1</v>
      </c>
    </row>
    <row r="45" spans="1:29" ht="82.5" customHeight="1" x14ac:dyDescent="0.25">
      <c r="A45" s="63" t="s">
        <v>130</v>
      </c>
      <c r="B45" s="64" t="s">
        <v>122</v>
      </c>
      <c r="C45" s="65" t="s">
        <v>119</v>
      </c>
      <c r="D45" s="76" t="s">
        <v>131</v>
      </c>
      <c r="E45" s="74" t="s">
        <v>68</v>
      </c>
      <c r="F45" s="67" t="s">
        <v>34</v>
      </c>
      <c r="G45" s="68"/>
      <c r="H45" s="68" t="s">
        <v>34</v>
      </c>
      <c r="I45" s="68"/>
      <c r="J45" s="69"/>
      <c r="K45" s="70"/>
      <c r="L45" s="67"/>
      <c r="M45" s="68"/>
      <c r="N45" s="70"/>
      <c r="O45" s="67"/>
      <c r="P45" s="68"/>
      <c r="Q45" s="68"/>
      <c r="R45" s="70"/>
      <c r="S45" s="71"/>
      <c r="T45" s="44"/>
      <c r="U45" s="44"/>
      <c r="V45" s="44">
        <v>1</v>
      </c>
      <c r="W45" s="44"/>
      <c r="X45" s="60"/>
      <c r="Y45" s="44"/>
      <c r="Z45" s="44"/>
      <c r="AA45" s="44"/>
      <c r="AB45" s="72"/>
      <c r="AC45" s="60">
        <f t="shared" si="0"/>
        <v>1</v>
      </c>
    </row>
    <row r="46" spans="1:29" ht="92.25" customHeight="1" x14ac:dyDescent="0.25">
      <c r="A46" s="63" t="s">
        <v>132</v>
      </c>
      <c r="B46" s="64" t="s">
        <v>133</v>
      </c>
      <c r="C46" s="65" t="s">
        <v>134</v>
      </c>
      <c r="D46" s="127" t="s">
        <v>135</v>
      </c>
      <c r="E46" s="74" t="s">
        <v>43</v>
      </c>
      <c r="F46" s="67"/>
      <c r="G46" s="68"/>
      <c r="H46" s="68"/>
      <c r="I46" s="68"/>
      <c r="J46" s="69"/>
      <c r="K46" s="70" t="s">
        <v>34</v>
      </c>
      <c r="L46" s="67"/>
      <c r="M46" s="68"/>
      <c r="N46" s="70"/>
      <c r="O46" s="67"/>
      <c r="P46" s="68"/>
      <c r="Q46" s="68"/>
      <c r="R46" s="70"/>
      <c r="S46" s="71"/>
      <c r="T46" s="44"/>
      <c r="U46" s="44"/>
      <c r="V46" s="44"/>
      <c r="W46" s="44"/>
      <c r="X46" s="60"/>
      <c r="Y46" s="72"/>
      <c r="Z46" s="44">
        <v>1</v>
      </c>
      <c r="AA46" s="44"/>
      <c r="AB46" s="72"/>
      <c r="AC46" s="60">
        <f t="shared" si="0"/>
        <v>1</v>
      </c>
    </row>
    <row r="47" spans="1:29" ht="68.25" customHeight="1" x14ac:dyDescent="0.25">
      <c r="A47" s="63" t="s">
        <v>136</v>
      </c>
      <c r="B47" s="64" t="s">
        <v>133</v>
      </c>
      <c r="C47" s="65" t="s">
        <v>76</v>
      </c>
      <c r="D47" s="77" t="s">
        <v>137</v>
      </c>
      <c r="E47" s="74" t="s">
        <v>138</v>
      </c>
      <c r="F47" s="67"/>
      <c r="G47" s="68"/>
      <c r="H47" s="68"/>
      <c r="I47" s="68"/>
      <c r="J47" s="69"/>
      <c r="K47" s="70" t="s">
        <v>34</v>
      </c>
      <c r="L47" s="67"/>
      <c r="M47" s="68"/>
      <c r="N47" s="70"/>
      <c r="O47" s="67"/>
      <c r="P47" s="68"/>
      <c r="Q47" s="68"/>
      <c r="R47" s="70"/>
      <c r="S47" s="71"/>
      <c r="T47" s="44"/>
      <c r="U47" s="44"/>
      <c r="V47" s="44"/>
      <c r="W47" s="44"/>
      <c r="X47" s="60"/>
      <c r="Y47" s="44">
        <v>1</v>
      </c>
      <c r="Z47" s="44"/>
      <c r="AA47" s="44"/>
      <c r="AB47" s="72"/>
      <c r="AC47" s="60">
        <f t="shared" si="0"/>
        <v>1</v>
      </c>
    </row>
    <row r="48" spans="1:29" ht="70.5" customHeight="1" x14ac:dyDescent="0.25">
      <c r="A48" s="63" t="s">
        <v>139</v>
      </c>
      <c r="B48" s="64" t="s">
        <v>133</v>
      </c>
      <c r="C48" s="65" t="s">
        <v>89</v>
      </c>
      <c r="D48" s="76" t="s">
        <v>140</v>
      </c>
      <c r="E48" s="82" t="s">
        <v>141</v>
      </c>
      <c r="F48" s="67"/>
      <c r="G48" s="68"/>
      <c r="H48" s="68"/>
      <c r="I48" s="68"/>
      <c r="J48" s="69"/>
      <c r="K48" s="70" t="s">
        <v>34</v>
      </c>
      <c r="L48" s="67"/>
      <c r="M48" s="68"/>
      <c r="N48" s="70"/>
      <c r="O48" s="67"/>
      <c r="P48" s="68"/>
      <c r="Q48" s="68" t="s">
        <v>34</v>
      </c>
      <c r="R48" s="70"/>
      <c r="S48" s="71"/>
      <c r="T48" s="44"/>
      <c r="U48" s="60"/>
      <c r="V48" s="44"/>
      <c r="W48" s="44"/>
      <c r="X48" s="60"/>
      <c r="Y48" s="72"/>
      <c r="Z48" s="44">
        <v>1</v>
      </c>
      <c r="AA48" s="44"/>
      <c r="AB48" s="72"/>
      <c r="AC48" s="60">
        <f t="shared" si="0"/>
        <v>1</v>
      </c>
    </row>
    <row r="49" spans="1:29" ht="68.25" customHeight="1" x14ac:dyDescent="0.25">
      <c r="A49" s="63" t="s">
        <v>142</v>
      </c>
      <c r="B49" s="64" t="s">
        <v>133</v>
      </c>
      <c r="C49" s="65" t="s">
        <v>89</v>
      </c>
      <c r="D49" s="127" t="s">
        <v>143</v>
      </c>
      <c r="E49" s="83" t="s">
        <v>43</v>
      </c>
      <c r="F49" s="67"/>
      <c r="G49" s="68"/>
      <c r="H49" s="68"/>
      <c r="I49" s="68"/>
      <c r="J49" s="69"/>
      <c r="K49" s="70" t="s">
        <v>34</v>
      </c>
      <c r="L49" s="67"/>
      <c r="M49" s="68"/>
      <c r="N49" s="70"/>
      <c r="O49" s="67"/>
      <c r="P49" s="68"/>
      <c r="Q49" s="68"/>
      <c r="R49" s="70"/>
      <c r="S49" s="71"/>
      <c r="T49" s="44"/>
      <c r="U49" s="44"/>
      <c r="V49" s="55"/>
      <c r="W49" s="44"/>
      <c r="X49" s="60"/>
      <c r="Y49" s="72"/>
      <c r="Z49" s="44">
        <v>1</v>
      </c>
      <c r="AA49" s="72"/>
      <c r="AB49" s="72"/>
      <c r="AC49" s="60">
        <f t="shared" si="0"/>
        <v>1</v>
      </c>
    </row>
    <row r="50" spans="1:29" ht="93.75" customHeight="1" x14ac:dyDescent="0.25">
      <c r="A50" s="63" t="s">
        <v>144</v>
      </c>
      <c r="B50" s="64" t="s">
        <v>133</v>
      </c>
      <c r="C50" s="65" t="s">
        <v>31</v>
      </c>
      <c r="D50" s="127" t="s">
        <v>145</v>
      </c>
      <c r="E50" s="83" t="s">
        <v>43</v>
      </c>
      <c r="F50" s="67"/>
      <c r="G50" s="68"/>
      <c r="H50" s="68"/>
      <c r="I50" s="68"/>
      <c r="J50" s="69"/>
      <c r="K50" s="70" t="s">
        <v>34</v>
      </c>
      <c r="L50" s="67"/>
      <c r="M50" s="68"/>
      <c r="N50" s="70"/>
      <c r="O50" s="67"/>
      <c r="P50" s="68"/>
      <c r="Q50" s="68"/>
      <c r="R50" s="70"/>
      <c r="S50" s="71"/>
      <c r="T50" s="44"/>
      <c r="U50" s="44"/>
      <c r="V50" s="44"/>
      <c r="W50" s="44"/>
      <c r="X50" s="60"/>
      <c r="Y50" s="72"/>
      <c r="Z50" s="44">
        <v>1</v>
      </c>
      <c r="AA50" s="72"/>
      <c r="AB50" s="72"/>
      <c r="AC50" s="60">
        <f t="shared" si="0"/>
        <v>1</v>
      </c>
    </row>
    <row r="51" spans="1:29" ht="75.75" customHeight="1" x14ac:dyDescent="0.25">
      <c r="A51" s="63" t="s">
        <v>146</v>
      </c>
      <c r="B51" s="64" t="s">
        <v>133</v>
      </c>
      <c r="C51" s="65" t="s">
        <v>31</v>
      </c>
      <c r="D51" s="127" t="s">
        <v>147</v>
      </c>
      <c r="E51" s="83" t="s">
        <v>43</v>
      </c>
      <c r="F51" s="67"/>
      <c r="G51" s="68"/>
      <c r="H51" s="68"/>
      <c r="I51" s="68"/>
      <c r="J51" s="69"/>
      <c r="K51" s="70" t="s">
        <v>34</v>
      </c>
      <c r="L51" s="67"/>
      <c r="M51" s="68"/>
      <c r="N51" s="70"/>
      <c r="O51" s="67"/>
      <c r="P51" s="68"/>
      <c r="Q51" s="68"/>
      <c r="R51" s="70"/>
      <c r="S51" s="71"/>
      <c r="T51" s="44"/>
      <c r="U51" s="44"/>
      <c r="V51" s="44"/>
      <c r="W51" s="44"/>
      <c r="X51" s="60"/>
      <c r="Y51" s="72"/>
      <c r="Z51" s="44">
        <v>1</v>
      </c>
      <c r="AA51" s="44"/>
      <c r="AB51" s="72"/>
      <c r="AC51" s="60">
        <f t="shared" si="0"/>
        <v>1</v>
      </c>
    </row>
    <row r="52" spans="1:29" ht="105.75" customHeight="1" x14ac:dyDescent="0.25">
      <c r="A52" s="63" t="s">
        <v>148</v>
      </c>
      <c r="B52" s="64" t="s">
        <v>133</v>
      </c>
      <c r="C52" s="65" t="s">
        <v>89</v>
      </c>
      <c r="D52" s="127" t="s">
        <v>149</v>
      </c>
      <c r="E52" s="83" t="s">
        <v>43</v>
      </c>
      <c r="F52" s="67" t="s">
        <v>34</v>
      </c>
      <c r="G52" s="68"/>
      <c r="H52" s="68"/>
      <c r="I52" s="68"/>
      <c r="J52" s="69"/>
      <c r="K52" s="70" t="s">
        <v>34</v>
      </c>
      <c r="L52" s="67"/>
      <c r="M52" s="68"/>
      <c r="N52" s="70"/>
      <c r="O52" s="67"/>
      <c r="P52" s="68"/>
      <c r="Q52" s="68"/>
      <c r="R52" s="70"/>
      <c r="S52" s="71"/>
      <c r="T52" s="44"/>
      <c r="U52" s="44">
        <v>1</v>
      </c>
      <c r="V52" s="44"/>
      <c r="W52" s="44"/>
      <c r="X52" s="60"/>
      <c r="Y52" s="72"/>
      <c r="Z52" s="44"/>
      <c r="AA52" s="44"/>
      <c r="AB52" s="72"/>
      <c r="AC52" s="60">
        <f t="shared" si="0"/>
        <v>1</v>
      </c>
    </row>
    <row r="53" spans="1:29" ht="95.25" customHeight="1" x14ac:dyDescent="0.25">
      <c r="A53" s="63" t="s">
        <v>150</v>
      </c>
      <c r="B53" s="64" t="s">
        <v>133</v>
      </c>
      <c r="C53" s="65" t="s">
        <v>41</v>
      </c>
      <c r="D53" s="127" t="s">
        <v>151</v>
      </c>
      <c r="E53" s="83" t="s">
        <v>43</v>
      </c>
      <c r="F53" s="67" t="s">
        <v>34</v>
      </c>
      <c r="G53" s="68"/>
      <c r="H53" s="68" t="s">
        <v>69</v>
      </c>
      <c r="I53" s="68"/>
      <c r="J53" s="69"/>
      <c r="K53" s="70" t="s">
        <v>34</v>
      </c>
      <c r="L53" s="67"/>
      <c r="M53" s="68"/>
      <c r="N53" s="70"/>
      <c r="O53" s="67"/>
      <c r="P53" s="68"/>
      <c r="Q53" s="68"/>
      <c r="R53" s="70"/>
      <c r="S53" s="71"/>
      <c r="T53" s="44"/>
      <c r="U53" s="44">
        <v>1</v>
      </c>
      <c r="V53" s="44"/>
      <c r="W53" s="44"/>
      <c r="X53" s="60"/>
      <c r="Y53" s="44"/>
      <c r="Z53" s="44"/>
      <c r="AA53" s="44"/>
      <c r="AB53" s="72"/>
      <c r="AC53" s="60">
        <f t="shared" si="0"/>
        <v>1</v>
      </c>
    </row>
    <row r="54" spans="1:29" ht="57.75" customHeight="1" x14ac:dyDescent="0.25">
      <c r="A54" s="63" t="s">
        <v>152</v>
      </c>
      <c r="B54" s="64" t="s">
        <v>133</v>
      </c>
      <c r="C54" s="65" t="s">
        <v>31</v>
      </c>
      <c r="D54" s="84" t="s">
        <v>153</v>
      </c>
      <c r="E54" s="83" t="s">
        <v>43</v>
      </c>
      <c r="F54" s="67" t="s">
        <v>34</v>
      </c>
      <c r="G54" s="68"/>
      <c r="H54" s="68"/>
      <c r="I54" s="68"/>
      <c r="J54" s="69"/>
      <c r="K54" s="70"/>
      <c r="L54" s="67"/>
      <c r="M54" s="68"/>
      <c r="N54" s="70"/>
      <c r="O54" s="67"/>
      <c r="P54" s="68"/>
      <c r="Q54" s="68"/>
      <c r="R54" s="70" t="s">
        <v>34</v>
      </c>
      <c r="S54" s="71"/>
      <c r="T54" s="44"/>
      <c r="U54" s="44"/>
      <c r="V54" s="44">
        <v>1</v>
      </c>
      <c r="W54" s="44"/>
      <c r="X54" s="60"/>
      <c r="Y54" s="72"/>
      <c r="Z54" s="44"/>
      <c r="AA54" s="44"/>
      <c r="AB54" s="72"/>
      <c r="AC54" s="60">
        <f t="shared" si="0"/>
        <v>1</v>
      </c>
    </row>
    <row r="55" spans="1:29" ht="86.25" customHeight="1" x14ac:dyDescent="0.25">
      <c r="A55" s="63" t="s">
        <v>154</v>
      </c>
      <c r="B55" s="64" t="s">
        <v>133</v>
      </c>
      <c r="C55" s="65" t="s">
        <v>155</v>
      </c>
      <c r="D55" s="77" t="s">
        <v>156</v>
      </c>
      <c r="E55" s="78" t="s">
        <v>157</v>
      </c>
      <c r="F55" s="67" t="s">
        <v>34</v>
      </c>
      <c r="G55" s="68"/>
      <c r="H55" s="68"/>
      <c r="I55" s="68"/>
      <c r="J55" s="69"/>
      <c r="K55" s="70" t="s">
        <v>34</v>
      </c>
      <c r="L55" s="67"/>
      <c r="M55" s="68"/>
      <c r="N55" s="70"/>
      <c r="O55" s="67" t="s">
        <v>34</v>
      </c>
      <c r="P55" s="68" t="s">
        <v>34</v>
      </c>
      <c r="Q55" s="68"/>
      <c r="R55" s="70" t="s">
        <v>34</v>
      </c>
      <c r="S55" s="71" t="s">
        <v>62</v>
      </c>
      <c r="T55" s="44">
        <v>1</v>
      </c>
      <c r="U55" s="44"/>
      <c r="V55" s="44"/>
      <c r="W55" s="44"/>
      <c r="X55" s="60"/>
      <c r="Y55" s="72"/>
      <c r="Z55" s="44"/>
      <c r="AA55" s="44"/>
      <c r="AB55" s="72"/>
      <c r="AC55" s="60">
        <f t="shared" si="0"/>
        <v>1</v>
      </c>
    </row>
    <row r="56" spans="1:29" ht="63.75" customHeight="1" x14ac:dyDescent="0.25">
      <c r="A56" s="63" t="s">
        <v>158</v>
      </c>
      <c r="B56" s="64" t="s">
        <v>133</v>
      </c>
      <c r="C56" s="65" t="s">
        <v>159</v>
      </c>
      <c r="D56" s="77" t="s">
        <v>160</v>
      </c>
      <c r="E56" s="79" t="s">
        <v>61</v>
      </c>
      <c r="F56" s="67"/>
      <c r="G56" s="68"/>
      <c r="H56" s="68" t="s">
        <v>34</v>
      </c>
      <c r="I56" s="68"/>
      <c r="J56" s="69"/>
      <c r="K56" s="70"/>
      <c r="L56" s="67"/>
      <c r="M56" s="68"/>
      <c r="N56" s="70"/>
      <c r="O56" s="67"/>
      <c r="P56" s="68"/>
      <c r="Q56" s="68"/>
      <c r="R56" s="70"/>
      <c r="S56" s="71" t="s">
        <v>62</v>
      </c>
      <c r="T56" s="44"/>
      <c r="U56" s="44"/>
      <c r="V56" s="44"/>
      <c r="W56" s="44"/>
      <c r="X56" s="60"/>
      <c r="Y56" s="44">
        <v>1</v>
      </c>
      <c r="Z56" s="44"/>
      <c r="AA56" s="44"/>
      <c r="AB56" s="72"/>
      <c r="AC56" s="60">
        <f t="shared" si="0"/>
        <v>1</v>
      </c>
    </row>
    <row r="57" spans="1:29" ht="73.5" customHeight="1" x14ac:dyDescent="0.25">
      <c r="A57" s="63" t="s">
        <v>161</v>
      </c>
      <c r="B57" s="64" t="s">
        <v>133</v>
      </c>
      <c r="C57" s="65" t="s">
        <v>162</v>
      </c>
      <c r="D57" s="127" t="s">
        <v>163</v>
      </c>
      <c r="E57" s="74" t="s">
        <v>68</v>
      </c>
      <c r="F57" s="67"/>
      <c r="G57" s="68"/>
      <c r="H57" s="68"/>
      <c r="I57" s="68"/>
      <c r="J57" s="69"/>
      <c r="K57" s="70" t="s">
        <v>34</v>
      </c>
      <c r="L57" s="67"/>
      <c r="M57" s="68"/>
      <c r="N57" s="70"/>
      <c r="O57" s="67"/>
      <c r="P57" s="68"/>
      <c r="Q57" s="68"/>
      <c r="R57" s="70"/>
      <c r="S57" s="71"/>
      <c r="T57" s="44"/>
      <c r="U57" s="44"/>
      <c r="V57" s="44"/>
      <c r="W57" s="44"/>
      <c r="X57" s="60"/>
      <c r="Y57" s="72"/>
      <c r="Z57" s="44">
        <v>1</v>
      </c>
      <c r="AA57" s="44"/>
      <c r="AB57" s="72"/>
      <c r="AC57" s="60">
        <f t="shared" si="0"/>
        <v>1</v>
      </c>
    </row>
    <row r="58" spans="1:29" ht="73.5" customHeight="1" x14ac:dyDescent="0.25">
      <c r="A58" s="63" t="s">
        <v>164</v>
      </c>
      <c r="B58" s="64" t="s">
        <v>133</v>
      </c>
      <c r="C58" s="65" t="s">
        <v>155</v>
      </c>
      <c r="D58" s="77" t="s">
        <v>165</v>
      </c>
      <c r="E58" s="79" t="s">
        <v>61</v>
      </c>
      <c r="F58" s="67" t="s">
        <v>34</v>
      </c>
      <c r="G58" s="68"/>
      <c r="H58" s="68"/>
      <c r="I58" s="68"/>
      <c r="J58" s="69"/>
      <c r="K58" s="70"/>
      <c r="L58" s="67"/>
      <c r="M58" s="68"/>
      <c r="N58" s="70"/>
      <c r="O58" s="67" t="s">
        <v>34</v>
      </c>
      <c r="P58" s="68"/>
      <c r="Q58" s="68"/>
      <c r="R58" s="70"/>
      <c r="S58" s="71" t="s">
        <v>62</v>
      </c>
      <c r="T58" s="44"/>
      <c r="U58" s="44"/>
      <c r="V58" s="44"/>
      <c r="W58" s="44"/>
      <c r="X58" s="60"/>
      <c r="Y58" s="44">
        <v>1</v>
      </c>
      <c r="Z58" s="44"/>
      <c r="AA58" s="44"/>
      <c r="AB58" s="72"/>
      <c r="AC58" s="60">
        <f t="shared" si="0"/>
        <v>1</v>
      </c>
    </row>
    <row r="59" spans="1:29" ht="61.5" customHeight="1" x14ac:dyDescent="0.25">
      <c r="A59" s="63" t="s">
        <v>166</v>
      </c>
      <c r="B59" s="64" t="s">
        <v>133</v>
      </c>
      <c r="C59" s="65" t="s">
        <v>89</v>
      </c>
      <c r="D59" s="77" t="s">
        <v>167</v>
      </c>
      <c r="E59" s="78" t="s">
        <v>61</v>
      </c>
      <c r="F59" s="67" t="s">
        <v>34</v>
      </c>
      <c r="G59" s="68"/>
      <c r="H59" s="68"/>
      <c r="I59" s="68"/>
      <c r="J59" s="69"/>
      <c r="K59" s="70"/>
      <c r="L59" s="67"/>
      <c r="M59" s="68" t="s">
        <v>34</v>
      </c>
      <c r="N59" s="70" t="s">
        <v>34</v>
      </c>
      <c r="O59" s="67"/>
      <c r="P59" s="68"/>
      <c r="Q59" s="68"/>
      <c r="R59" s="70"/>
      <c r="S59" s="71" t="s">
        <v>62</v>
      </c>
      <c r="T59" s="44">
        <v>1</v>
      </c>
      <c r="U59" s="44"/>
      <c r="V59" s="44"/>
      <c r="W59" s="44"/>
      <c r="X59" s="60"/>
      <c r="Y59" s="72"/>
      <c r="Z59" s="44"/>
      <c r="AA59" s="44"/>
      <c r="AB59" s="72"/>
      <c r="AC59" s="60">
        <f t="shared" si="0"/>
        <v>1</v>
      </c>
    </row>
    <row r="60" spans="1:29" ht="62.25" customHeight="1" x14ac:dyDescent="0.25">
      <c r="A60" s="63" t="s">
        <v>168</v>
      </c>
      <c r="B60" s="64" t="s">
        <v>133</v>
      </c>
      <c r="C60" s="65" t="s">
        <v>56</v>
      </c>
      <c r="D60" s="77" t="s">
        <v>169</v>
      </c>
      <c r="E60" s="78" t="s">
        <v>138</v>
      </c>
      <c r="F60" s="67" t="s">
        <v>34</v>
      </c>
      <c r="G60" s="68"/>
      <c r="H60" s="68" t="s">
        <v>34</v>
      </c>
      <c r="I60" s="68"/>
      <c r="J60" s="69"/>
      <c r="K60" s="70" t="s">
        <v>34</v>
      </c>
      <c r="L60" s="67"/>
      <c r="M60" s="68"/>
      <c r="N60" s="70"/>
      <c r="O60" s="67" t="s">
        <v>34</v>
      </c>
      <c r="P60" s="68"/>
      <c r="Q60" s="68"/>
      <c r="R60" s="70" t="s">
        <v>34</v>
      </c>
      <c r="S60" s="71"/>
      <c r="T60" s="44"/>
      <c r="U60" s="44"/>
      <c r="V60" s="60"/>
      <c r="W60" s="44"/>
      <c r="X60" s="60"/>
      <c r="Y60" s="44">
        <v>1</v>
      </c>
      <c r="Z60" s="44"/>
      <c r="AA60" s="44"/>
      <c r="AB60" s="72"/>
      <c r="AC60" s="60">
        <f t="shared" ref="AC60" si="1">SUM(T60:W60)+SUM(Y60:AB60)</f>
        <v>1</v>
      </c>
    </row>
    <row r="61" spans="1:29" ht="85.5" customHeight="1" x14ac:dyDescent="0.25">
      <c r="A61" s="63" t="s">
        <v>170</v>
      </c>
      <c r="B61" s="64" t="s">
        <v>133</v>
      </c>
      <c r="C61" s="65" t="s">
        <v>56</v>
      </c>
      <c r="D61" s="127" t="s">
        <v>171</v>
      </c>
      <c r="E61" s="74" t="s">
        <v>68</v>
      </c>
      <c r="F61" s="67"/>
      <c r="G61" s="68"/>
      <c r="H61" s="68" t="s">
        <v>34</v>
      </c>
      <c r="I61" s="68"/>
      <c r="J61" s="69"/>
      <c r="K61" s="70"/>
      <c r="L61" s="67"/>
      <c r="M61" s="68"/>
      <c r="N61" s="70"/>
      <c r="O61" s="67"/>
      <c r="P61" s="68"/>
      <c r="Q61" s="68"/>
      <c r="R61" s="70" t="s">
        <v>34</v>
      </c>
      <c r="S61" s="71"/>
      <c r="T61" s="44"/>
      <c r="U61" s="44"/>
      <c r="V61" s="44"/>
      <c r="W61" s="44"/>
      <c r="X61" s="60"/>
      <c r="Y61" s="72"/>
      <c r="Z61" s="44">
        <v>1</v>
      </c>
      <c r="AA61" s="44"/>
      <c r="AB61" s="72"/>
      <c r="AC61" s="60">
        <f t="shared" si="0"/>
        <v>1</v>
      </c>
    </row>
    <row r="62" spans="1:29" ht="87" customHeight="1" x14ac:dyDescent="0.25">
      <c r="A62" s="63" t="s">
        <v>172</v>
      </c>
      <c r="B62" s="64" t="s">
        <v>133</v>
      </c>
      <c r="C62" s="65" t="s">
        <v>56</v>
      </c>
      <c r="D62" s="127" t="s">
        <v>173</v>
      </c>
      <c r="E62" s="74" t="s">
        <v>68</v>
      </c>
      <c r="F62" s="67" t="s">
        <v>34</v>
      </c>
      <c r="G62" s="68"/>
      <c r="H62" s="68"/>
      <c r="I62" s="68"/>
      <c r="J62" s="69"/>
      <c r="K62" s="70"/>
      <c r="L62" s="67"/>
      <c r="M62" s="68"/>
      <c r="N62" s="70"/>
      <c r="O62" s="67"/>
      <c r="P62" s="68"/>
      <c r="Q62" s="68"/>
      <c r="R62" s="70"/>
      <c r="S62" s="71"/>
      <c r="T62" s="44"/>
      <c r="U62" s="44">
        <v>1</v>
      </c>
      <c r="V62" s="44"/>
      <c r="W62" s="44"/>
      <c r="X62" s="60"/>
      <c r="Y62" s="72"/>
      <c r="Z62" s="44"/>
      <c r="AA62" s="44"/>
      <c r="AB62" s="72"/>
      <c r="AC62" s="60">
        <f t="shared" si="0"/>
        <v>1</v>
      </c>
    </row>
    <row r="63" spans="1:29" ht="91.5" customHeight="1" x14ac:dyDescent="0.25">
      <c r="A63" s="63" t="s">
        <v>174</v>
      </c>
      <c r="B63" s="64" t="s">
        <v>133</v>
      </c>
      <c r="C63" s="65" t="s">
        <v>56</v>
      </c>
      <c r="D63" s="127" t="s">
        <v>175</v>
      </c>
      <c r="E63" s="74" t="s">
        <v>68</v>
      </c>
      <c r="F63" s="67" t="s">
        <v>34</v>
      </c>
      <c r="G63" s="68"/>
      <c r="H63" s="68"/>
      <c r="I63" s="68"/>
      <c r="J63" s="69"/>
      <c r="K63" s="70"/>
      <c r="L63" s="67" t="s">
        <v>176</v>
      </c>
      <c r="M63" s="68"/>
      <c r="N63" s="70"/>
      <c r="O63" s="67"/>
      <c r="P63" s="68"/>
      <c r="Q63" s="68"/>
      <c r="R63" s="70"/>
      <c r="S63" s="71"/>
      <c r="T63" s="44"/>
      <c r="U63" s="44">
        <v>1</v>
      </c>
      <c r="V63" s="44"/>
      <c r="W63" s="44"/>
      <c r="X63" s="60"/>
      <c r="Y63" s="72"/>
      <c r="Z63" s="44"/>
      <c r="AA63" s="44"/>
      <c r="AB63" s="72"/>
      <c r="AC63" s="60">
        <f t="shared" si="0"/>
        <v>1</v>
      </c>
    </row>
    <row r="64" spans="1:29" ht="84.75" customHeight="1" x14ac:dyDescent="0.25">
      <c r="A64" s="63" t="s">
        <v>177</v>
      </c>
      <c r="B64" s="64" t="s">
        <v>133</v>
      </c>
      <c r="C64" s="65" t="s">
        <v>31</v>
      </c>
      <c r="D64" s="127" t="s">
        <v>178</v>
      </c>
      <c r="E64" s="74" t="s">
        <v>43</v>
      </c>
      <c r="F64" s="67"/>
      <c r="G64" s="68"/>
      <c r="H64" s="68"/>
      <c r="I64" s="68"/>
      <c r="J64" s="69"/>
      <c r="K64" s="70" t="s">
        <v>34</v>
      </c>
      <c r="L64" s="67"/>
      <c r="M64" s="68"/>
      <c r="N64" s="70"/>
      <c r="O64" s="67"/>
      <c r="P64" s="68"/>
      <c r="Q64" s="68"/>
      <c r="R64" s="70"/>
      <c r="S64" s="71"/>
      <c r="T64" s="44"/>
      <c r="U64" s="44"/>
      <c r="V64" s="44"/>
      <c r="W64" s="44"/>
      <c r="X64" s="60"/>
      <c r="Y64" s="72"/>
      <c r="Z64" s="44">
        <v>1</v>
      </c>
      <c r="AA64" s="44"/>
      <c r="AB64" s="72"/>
      <c r="AC64" s="60">
        <f t="shared" si="0"/>
        <v>1</v>
      </c>
    </row>
    <row r="65" spans="1:29" ht="64.5" customHeight="1" x14ac:dyDescent="0.25">
      <c r="A65" s="63" t="s">
        <v>179</v>
      </c>
      <c r="B65" s="64" t="s">
        <v>133</v>
      </c>
      <c r="C65" s="65" t="s">
        <v>180</v>
      </c>
      <c r="D65" s="127" t="s">
        <v>181</v>
      </c>
      <c r="E65" s="74" t="s">
        <v>43</v>
      </c>
      <c r="F65" s="67"/>
      <c r="G65" s="68"/>
      <c r="H65" s="68"/>
      <c r="I65" s="68"/>
      <c r="J65" s="69"/>
      <c r="K65" s="70" t="s">
        <v>34</v>
      </c>
      <c r="L65" s="67"/>
      <c r="M65" s="68"/>
      <c r="N65" s="70"/>
      <c r="O65" s="67"/>
      <c r="P65" s="68"/>
      <c r="Q65" s="68"/>
      <c r="R65" s="70"/>
      <c r="S65" s="71"/>
      <c r="T65" s="44"/>
      <c r="U65" s="44"/>
      <c r="V65" s="44"/>
      <c r="W65" s="44"/>
      <c r="X65" s="60"/>
      <c r="Y65" s="72"/>
      <c r="Z65" s="44">
        <v>1</v>
      </c>
      <c r="AA65" s="44"/>
      <c r="AB65" s="72"/>
      <c r="AC65" s="60">
        <f t="shared" si="0"/>
        <v>1</v>
      </c>
    </row>
    <row r="66" spans="1:29" ht="69.75" customHeight="1" x14ac:dyDescent="0.25">
      <c r="A66" s="63" t="s">
        <v>182</v>
      </c>
      <c r="B66" s="64" t="s">
        <v>133</v>
      </c>
      <c r="C66" s="65" t="s">
        <v>183</v>
      </c>
      <c r="D66" s="76" t="s">
        <v>184</v>
      </c>
      <c r="E66" s="74" t="s">
        <v>43</v>
      </c>
      <c r="F66" s="67"/>
      <c r="G66" s="68"/>
      <c r="H66" s="68"/>
      <c r="I66" s="68"/>
      <c r="J66" s="69"/>
      <c r="K66" s="70" t="s">
        <v>34</v>
      </c>
      <c r="L66" s="67"/>
      <c r="M66" s="68"/>
      <c r="N66" s="70"/>
      <c r="O66" s="67"/>
      <c r="P66" s="68"/>
      <c r="Q66" s="68"/>
      <c r="R66" s="70"/>
      <c r="S66" s="71"/>
      <c r="T66" s="44"/>
      <c r="U66" s="44"/>
      <c r="V66" s="44"/>
      <c r="W66" s="44"/>
      <c r="X66" s="60"/>
      <c r="Y66" s="72"/>
      <c r="Z66" s="44"/>
      <c r="AA66" s="44">
        <v>1</v>
      </c>
      <c r="AB66" s="72"/>
      <c r="AC66" s="60">
        <v>1</v>
      </c>
    </row>
    <row r="67" spans="1:29" ht="60" customHeight="1" x14ac:dyDescent="0.25">
      <c r="A67" s="63" t="s">
        <v>185</v>
      </c>
      <c r="B67" s="64" t="s">
        <v>133</v>
      </c>
      <c r="C67" s="65" t="s">
        <v>155</v>
      </c>
      <c r="D67" s="127" t="s">
        <v>186</v>
      </c>
      <c r="E67" s="74" t="s">
        <v>43</v>
      </c>
      <c r="F67" s="67"/>
      <c r="G67" s="68"/>
      <c r="H67" s="68"/>
      <c r="I67" s="68"/>
      <c r="J67" s="69"/>
      <c r="K67" s="70" t="s">
        <v>34</v>
      </c>
      <c r="L67" s="67"/>
      <c r="M67" s="68"/>
      <c r="N67" s="70"/>
      <c r="O67" s="67"/>
      <c r="P67" s="68"/>
      <c r="Q67" s="68"/>
      <c r="R67" s="70"/>
      <c r="S67" s="71"/>
      <c r="T67" s="44"/>
      <c r="U67" s="44"/>
      <c r="V67" s="44"/>
      <c r="W67" s="44"/>
      <c r="X67" s="60"/>
      <c r="Y67" s="72"/>
      <c r="Z67" s="44">
        <v>1</v>
      </c>
      <c r="AA67" s="44"/>
      <c r="AB67" s="72"/>
      <c r="AC67" s="60">
        <v>1</v>
      </c>
    </row>
    <row r="68" spans="1:29" ht="132.75" customHeight="1" x14ac:dyDescent="0.25">
      <c r="A68" s="63" t="s">
        <v>187</v>
      </c>
      <c r="B68" s="64" t="s">
        <v>133</v>
      </c>
      <c r="C68" s="65" t="s">
        <v>155</v>
      </c>
      <c r="D68" s="127" t="s">
        <v>188</v>
      </c>
      <c r="E68" s="74" t="s">
        <v>68</v>
      </c>
      <c r="F68" s="67"/>
      <c r="G68" s="68"/>
      <c r="H68" s="68"/>
      <c r="I68" s="68"/>
      <c r="J68" s="69"/>
      <c r="K68" s="70" t="s">
        <v>34</v>
      </c>
      <c r="L68" s="67"/>
      <c r="M68" s="68"/>
      <c r="N68" s="70"/>
      <c r="O68" s="67"/>
      <c r="P68" s="68"/>
      <c r="Q68" s="68"/>
      <c r="R68" s="70"/>
      <c r="S68" s="71"/>
      <c r="T68" s="44"/>
      <c r="U68" s="44"/>
      <c r="V68" s="44"/>
      <c r="W68" s="44"/>
      <c r="X68" s="60"/>
      <c r="Y68" s="72"/>
      <c r="Z68" s="44">
        <v>1</v>
      </c>
      <c r="AA68" s="44"/>
      <c r="AB68" s="72"/>
      <c r="AC68" s="60">
        <v>1</v>
      </c>
    </row>
    <row r="69" spans="1:29" ht="97.5" customHeight="1" x14ac:dyDescent="0.25">
      <c r="A69" s="63" t="s">
        <v>189</v>
      </c>
      <c r="B69" s="64" t="s">
        <v>133</v>
      </c>
      <c r="C69" s="65"/>
      <c r="D69" s="127" t="s">
        <v>190</v>
      </c>
      <c r="E69" s="74" t="s">
        <v>68</v>
      </c>
      <c r="F69" s="67" t="s">
        <v>34</v>
      </c>
      <c r="G69" s="68"/>
      <c r="H69" s="68"/>
      <c r="I69" s="68"/>
      <c r="J69" s="69"/>
      <c r="K69" s="70" t="s">
        <v>34</v>
      </c>
      <c r="L69" s="67"/>
      <c r="M69" s="68"/>
      <c r="N69" s="70"/>
      <c r="O69" s="67"/>
      <c r="P69" s="68"/>
      <c r="Q69" s="68"/>
      <c r="R69" s="70" t="s">
        <v>34</v>
      </c>
      <c r="S69" s="71"/>
      <c r="T69" s="44"/>
      <c r="U69" s="60"/>
      <c r="V69" s="44"/>
      <c r="W69" s="44"/>
      <c r="X69" s="60"/>
      <c r="Y69" s="72"/>
      <c r="Z69" s="60">
        <v>1</v>
      </c>
      <c r="AA69" s="44"/>
      <c r="AB69" s="72"/>
      <c r="AC69" s="60">
        <v>1</v>
      </c>
    </row>
    <row r="70" spans="1:29" ht="155.25" customHeight="1" x14ac:dyDescent="0.25">
      <c r="A70" s="63" t="s">
        <v>191</v>
      </c>
      <c r="B70" s="64" t="s">
        <v>192</v>
      </c>
      <c r="C70" s="65" t="s">
        <v>119</v>
      </c>
      <c r="D70" s="127" t="s">
        <v>193</v>
      </c>
      <c r="E70" s="74" t="s">
        <v>68</v>
      </c>
      <c r="F70" s="67"/>
      <c r="G70" s="68"/>
      <c r="H70" s="68" t="s">
        <v>194</v>
      </c>
      <c r="I70" s="68"/>
      <c r="J70" s="69"/>
      <c r="K70" s="70"/>
      <c r="L70" s="67"/>
      <c r="M70" s="68"/>
      <c r="N70" s="70"/>
      <c r="O70" s="67"/>
      <c r="P70" s="68"/>
      <c r="Q70" s="68"/>
      <c r="R70" s="70"/>
      <c r="S70" s="71"/>
      <c r="T70" s="44"/>
      <c r="U70" s="44"/>
      <c r="V70" s="44"/>
      <c r="W70" s="44"/>
      <c r="X70" s="60"/>
      <c r="Y70" s="72"/>
      <c r="Z70" s="44">
        <v>1</v>
      </c>
      <c r="AA70" s="72"/>
      <c r="AB70" s="72"/>
      <c r="AC70" s="60">
        <f t="shared" si="0"/>
        <v>1</v>
      </c>
    </row>
    <row r="71" spans="1:29" ht="101.25" customHeight="1" x14ac:dyDescent="0.25">
      <c r="A71" s="63" t="s">
        <v>195</v>
      </c>
      <c r="B71" s="64" t="s">
        <v>192</v>
      </c>
      <c r="C71" s="80" t="s">
        <v>159</v>
      </c>
      <c r="D71" s="129" t="s">
        <v>196</v>
      </c>
      <c r="E71" s="81" t="s">
        <v>68</v>
      </c>
      <c r="F71" s="67"/>
      <c r="G71" s="68"/>
      <c r="H71" s="68" t="s">
        <v>197</v>
      </c>
      <c r="I71" s="68"/>
      <c r="J71" s="69"/>
      <c r="K71" s="70"/>
      <c r="L71" s="67"/>
      <c r="M71" s="68"/>
      <c r="N71" s="70"/>
      <c r="O71" s="67"/>
      <c r="P71" s="68"/>
      <c r="Q71" s="68"/>
      <c r="R71" s="70"/>
      <c r="S71" s="71"/>
      <c r="T71" s="44"/>
      <c r="U71" s="72"/>
      <c r="V71" s="44"/>
      <c r="W71" s="44"/>
      <c r="X71" s="60"/>
      <c r="Y71" s="72"/>
      <c r="Z71" s="44">
        <v>1</v>
      </c>
      <c r="AA71" s="44"/>
      <c r="AB71" s="72"/>
      <c r="AC71" s="60">
        <f t="shared" si="0"/>
        <v>1</v>
      </c>
    </row>
    <row r="72" spans="1:29" ht="61.5" customHeight="1" x14ac:dyDescent="0.25">
      <c r="A72" s="63" t="s">
        <v>198</v>
      </c>
      <c r="B72" s="64" t="s">
        <v>192</v>
      </c>
      <c r="C72" s="65" t="s">
        <v>199</v>
      </c>
      <c r="D72" s="130" t="s">
        <v>200</v>
      </c>
      <c r="E72" s="74" t="s">
        <v>68</v>
      </c>
      <c r="F72" s="67" t="s">
        <v>34</v>
      </c>
      <c r="G72" s="68"/>
      <c r="H72" s="68" t="s">
        <v>201</v>
      </c>
      <c r="I72" s="68"/>
      <c r="J72" s="69"/>
      <c r="K72" s="70"/>
      <c r="L72" s="67"/>
      <c r="M72" s="68" t="s">
        <v>110</v>
      </c>
      <c r="N72" s="70"/>
      <c r="O72" s="67"/>
      <c r="P72" s="68"/>
      <c r="Q72" s="68"/>
      <c r="R72" s="70"/>
      <c r="S72" s="71"/>
      <c r="T72" s="44"/>
      <c r="U72" s="44">
        <v>1</v>
      </c>
      <c r="V72" s="44"/>
      <c r="W72" s="44"/>
      <c r="X72" s="60"/>
      <c r="Y72" s="72"/>
      <c r="Z72" s="44"/>
      <c r="AA72" s="44"/>
      <c r="AB72" s="72"/>
      <c r="AC72" s="60">
        <f t="shared" si="0"/>
        <v>1</v>
      </c>
    </row>
    <row r="73" spans="1:29" ht="45" customHeight="1" x14ac:dyDescent="0.25">
      <c r="A73" s="63" t="s">
        <v>202</v>
      </c>
      <c r="B73" s="85" t="s">
        <v>192</v>
      </c>
      <c r="C73" s="65" t="s">
        <v>180</v>
      </c>
      <c r="D73" s="131" t="s">
        <v>203</v>
      </c>
      <c r="E73" s="86" t="s">
        <v>68</v>
      </c>
      <c r="F73" s="87"/>
      <c r="G73" s="68"/>
      <c r="H73" s="68" t="s">
        <v>204</v>
      </c>
      <c r="I73" s="68"/>
      <c r="J73" s="69"/>
      <c r="K73" s="70"/>
      <c r="L73" s="67"/>
      <c r="M73" s="68"/>
      <c r="N73" s="70"/>
      <c r="O73" s="67"/>
      <c r="P73" s="68"/>
      <c r="Q73" s="68"/>
      <c r="R73" s="70"/>
      <c r="S73" s="71"/>
      <c r="T73" s="44"/>
      <c r="U73" s="44"/>
      <c r="V73" s="44"/>
      <c r="W73" s="44"/>
      <c r="X73" s="60"/>
      <c r="Y73" s="72"/>
      <c r="Z73" s="44">
        <v>1</v>
      </c>
      <c r="AA73" s="72"/>
      <c r="AB73" s="72"/>
      <c r="AC73" s="60">
        <f t="shared" si="0"/>
        <v>1</v>
      </c>
    </row>
    <row r="74" spans="1:29" ht="40.5" customHeight="1" x14ac:dyDescent="0.25">
      <c r="A74" s="63" t="s">
        <v>205</v>
      </c>
      <c r="B74" s="64" t="s">
        <v>192</v>
      </c>
      <c r="C74" s="65" t="s">
        <v>206</v>
      </c>
      <c r="D74" s="128" t="s">
        <v>207</v>
      </c>
      <c r="E74" s="74" t="s">
        <v>68</v>
      </c>
      <c r="F74" s="67"/>
      <c r="G74" s="68"/>
      <c r="H74" s="68" t="s">
        <v>208</v>
      </c>
      <c r="I74" s="68"/>
      <c r="J74" s="69"/>
      <c r="K74" s="70"/>
      <c r="L74" s="67"/>
      <c r="M74" s="68"/>
      <c r="N74" s="70"/>
      <c r="O74" s="67"/>
      <c r="P74" s="68"/>
      <c r="Q74" s="68"/>
      <c r="R74" s="70"/>
      <c r="S74" s="71"/>
      <c r="T74" s="44"/>
      <c r="U74" s="44"/>
      <c r="V74" s="44"/>
      <c r="W74" s="44"/>
      <c r="X74" s="60"/>
      <c r="Y74" s="72"/>
      <c r="Z74" s="44">
        <v>1</v>
      </c>
      <c r="AA74" s="72"/>
      <c r="AB74" s="72"/>
      <c r="AC74" s="60">
        <f t="shared" si="0"/>
        <v>1</v>
      </c>
    </row>
    <row r="75" spans="1:29" ht="83.25" customHeight="1" x14ac:dyDescent="0.25">
      <c r="A75" s="63" t="s">
        <v>209</v>
      </c>
      <c r="B75" s="64" t="s">
        <v>210</v>
      </c>
      <c r="C75" s="65" t="s">
        <v>211</v>
      </c>
      <c r="D75" s="127" t="s">
        <v>212</v>
      </c>
      <c r="E75" s="74" t="s">
        <v>68</v>
      </c>
      <c r="F75" s="67" t="s">
        <v>34</v>
      </c>
      <c r="G75" s="68"/>
      <c r="H75" s="68"/>
      <c r="I75" s="68"/>
      <c r="J75" s="69"/>
      <c r="K75" s="70"/>
      <c r="L75" s="67"/>
      <c r="M75" s="68"/>
      <c r="N75" s="70"/>
      <c r="O75" s="67"/>
      <c r="P75" s="68"/>
      <c r="Q75" s="68"/>
      <c r="R75" s="70"/>
      <c r="S75" s="71"/>
      <c r="T75" s="44"/>
      <c r="U75" s="44">
        <v>1</v>
      </c>
      <c r="V75" s="44"/>
      <c r="W75" s="44"/>
      <c r="X75" s="60"/>
      <c r="Y75" s="72"/>
      <c r="Z75" s="72"/>
      <c r="AA75" s="72"/>
      <c r="AB75" s="72"/>
      <c r="AC75" s="60">
        <f t="shared" si="0"/>
        <v>1</v>
      </c>
    </row>
    <row r="76" spans="1:29" ht="74.25" customHeight="1" x14ac:dyDescent="0.25">
      <c r="A76" s="63" t="s">
        <v>213</v>
      </c>
      <c r="B76" s="64" t="s">
        <v>214</v>
      </c>
      <c r="C76" s="65" t="s">
        <v>215</v>
      </c>
      <c r="D76" s="127" t="s">
        <v>216</v>
      </c>
      <c r="E76" s="74" t="s">
        <v>68</v>
      </c>
      <c r="F76" s="67" t="s">
        <v>34</v>
      </c>
      <c r="G76" s="68"/>
      <c r="H76" s="68"/>
      <c r="I76" s="68"/>
      <c r="J76" s="69"/>
      <c r="K76" s="70"/>
      <c r="L76" s="67"/>
      <c r="M76" s="68"/>
      <c r="N76" s="70"/>
      <c r="O76" s="67"/>
      <c r="P76" s="68"/>
      <c r="Q76" s="68"/>
      <c r="R76" s="70"/>
      <c r="S76" s="71"/>
      <c r="T76" s="44"/>
      <c r="U76" s="44">
        <v>1</v>
      </c>
      <c r="V76" s="44"/>
      <c r="W76" s="44"/>
      <c r="X76" s="60"/>
      <c r="Y76" s="72"/>
      <c r="Z76" s="72"/>
      <c r="AA76" s="72"/>
      <c r="AB76" s="72"/>
      <c r="AC76" s="60">
        <f t="shared" si="0"/>
        <v>1</v>
      </c>
    </row>
    <row r="77" spans="1:29" ht="63" customHeight="1" x14ac:dyDescent="0.25">
      <c r="A77" s="63" t="s">
        <v>217</v>
      </c>
      <c r="B77" s="64" t="s">
        <v>214</v>
      </c>
      <c r="C77" s="65" t="s">
        <v>215</v>
      </c>
      <c r="D77" s="127" t="s">
        <v>218</v>
      </c>
      <c r="E77" s="74" t="s">
        <v>219</v>
      </c>
      <c r="F77" s="67" t="s">
        <v>34</v>
      </c>
      <c r="G77" s="68"/>
      <c r="H77" s="68"/>
      <c r="I77" s="68"/>
      <c r="J77" s="69"/>
      <c r="K77" s="70"/>
      <c r="L77" s="67"/>
      <c r="M77" s="68"/>
      <c r="N77" s="70"/>
      <c r="O77" s="67"/>
      <c r="P77" s="68"/>
      <c r="Q77" s="68"/>
      <c r="R77" s="70" t="s">
        <v>34</v>
      </c>
      <c r="S77" s="71"/>
      <c r="T77" s="44"/>
      <c r="U77" s="44">
        <v>1</v>
      </c>
      <c r="V77" s="44"/>
      <c r="W77" s="44"/>
      <c r="X77" s="60"/>
      <c r="Y77" s="72"/>
      <c r="Z77" s="72"/>
      <c r="AA77" s="72"/>
      <c r="AB77" s="72"/>
      <c r="AC77" s="60">
        <f t="shared" si="0"/>
        <v>1</v>
      </c>
    </row>
    <row r="78" spans="1:29" ht="148.5" customHeight="1" x14ac:dyDescent="0.25">
      <c r="A78" s="63" t="s">
        <v>220</v>
      </c>
      <c r="B78" s="64" t="s">
        <v>214</v>
      </c>
      <c r="C78" s="65" t="s">
        <v>221</v>
      </c>
      <c r="D78" s="84" t="s">
        <v>222</v>
      </c>
      <c r="E78" s="74" t="s">
        <v>223</v>
      </c>
      <c r="F78" s="67" t="s">
        <v>34</v>
      </c>
      <c r="G78" s="68"/>
      <c r="H78" s="68"/>
      <c r="I78" s="68"/>
      <c r="J78" s="69"/>
      <c r="K78" s="70"/>
      <c r="L78" s="67"/>
      <c r="M78" s="68"/>
      <c r="N78" s="70"/>
      <c r="O78" s="67"/>
      <c r="P78" s="68" t="s">
        <v>34</v>
      </c>
      <c r="Q78" s="68"/>
      <c r="R78" s="70" t="s">
        <v>34</v>
      </c>
      <c r="S78" s="71"/>
      <c r="T78" s="44"/>
      <c r="U78" s="60"/>
      <c r="V78" s="44">
        <v>1</v>
      </c>
      <c r="W78" s="44"/>
      <c r="X78" s="60"/>
      <c r="Y78" s="72"/>
      <c r="Z78" s="44"/>
      <c r="AA78" s="44"/>
      <c r="AB78" s="72"/>
      <c r="AC78" s="60">
        <f t="shared" si="0"/>
        <v>1</v>
      </c>
    </row>
    <row r="79" spans="1:29" ht="72.75" customHeight="1" x14ac:dyDescent="0.25">
      <c r="A79" s="63" t="s">
        <v>224</v>
      </c>
      <c r="B79" s="64" t="s">
        <v>214</v>
      </c>
      <c r="C79" s="65" t="s">
        <v>215</v>
      </c>
      <c r="D79" s="127" t="s">
        <v>225</v>
      </c>
      <c r="E79" s="74" t="s">
        <v>68</v>
      </c>
      <c r="F79" s="67" t="s">
        <v>34</v>
      </c>
      <c r="G79" s="68"/>
      <c r="H79" s="68"/>
      <c r="I79" s="68"/>
      <c r="J79" s="69"/>
      <c r="K79" s="70"/>
      <c r="L79" s="67"/>
      <c r="M79" s="68"/>
      <c r="N79" s="70"/>
      <c r="O79" s="67"/>
      <c r="P79" s="68"/>
      <c r="Q79" s="68"/>
      <c r="R79" s="70"/>
      <c r="S79" s="71"/>
      <c r="T79" s="44"/>
      <c r="U79" s="44">
        <v>1</v>
      </c>
      <c r="V79" s="44"/>
      <c r="W79" s="44"/>
      <c r="X79" s="60"/>
      <c r="Y79" s="72"/>
      <c r="Z79" s="72"/>
      <c r="AA79" s="72"/>
      <c r="AB79" s="72"/>
      <c r="AC79" s="60">
        <f t="shared" si="0"/>
        <v>1</v>
      </c>
    </row>
    <row r="80" spans="1:29" ht="76.5" customHeight="1" x14ac:dyDescent="0.25">
      <c r="A80" s="63" t="s">
        <v>226</v>
      </c>
      <c r="B80" s="64" t="s">
        <v>214</v>
      </c>
      <c r="C80" s="65" t="s">
        <v>215</v>
      </c>
      <c r="D80" s="127" t="s">
        <v>227</v>
      </c>
      <c r="E80" s="74" t="s">
        <v>68</v>
      </c>
      <c r="F80" s="67" t="s">
        <v>34</v>
      </c>
      <c r="G80" s="68"/>
      <c r="H80" s="68" t="s">
        <v>34</v>
      </c>
      <c r="I80" s="68"/>
      <c r="J80" s="69"/>
      <c r="K80" s="70"/>
      <c r="L80" s="67"/>
      <c r="M80" s="68"/>
      <c r="N80" s="70"/>
      <c r="O80" s="67"/>
      <c r="P80" s="68"/>
      <c r="Q80" s="68"/>
      <c r="R80" s="70" t="s">
        <v>34</v>
      </c>
      <c r="S80" s="71"/>
      <c r="T80" s="44"/>
      <c r="U80" s="44"/>
      <c r="V80" s="44"/>
      <c r="W80" s="44"/>
      <c r="X80" s="60"/>
      <c r="Y80" s="72"/>
      <c r="Z80" s="44">
        <v>1</v>
      </c>
      <c r="AA80" s="72"/>
      <c r="AB80" s="72"/>
      <c r="AC80" s="60">
        <f t="shared" si="0"/>
        <v>1</v>
      </c>
    </row>
    <row r="81" spans="1:29" ht="105" customHeight="1" x14ac:dyDescent="0.25">
      <c r="A81" s="63" t="s">
        <v>228</v>
      </c>
      <c r="B81" s="64" t="s">
        <v>214</v>
      </c>
      <c r="C81" s="65" t="s">
        <v>229</v>
      </c>
      <c r="D81" s="127" t="s">
        <v>230</v>
      </c>
      <c r="E81" s="74" t="s">
        <v>68</v>
      </c>
      <c r="F81" s="67" t="s">
        <v>34</v>
      </c>
      <c r="G81" s="68"/>
      <c r="H81" s="68"/>
      <c r="I81" s="68"/>
      <c r="J81" s="69"/>
      <c r="K81" s="70"/>
      <c r="L81" s="67"/>
      <c r="M81" s="68"/>
      <c r="N81" s="70"/>
      <c r="O81" s="67"/>
      <c r="P81" s="68"/>
      <c r="Q81" s="68"/>
      <c r="R81" s="70"/>
      <c r="S81" s="71"/>
      <c r="T81" s="44"/>
      <c r="U81" s="44">
        <v>1</v>
      </c>
      <c r="V81" s="44"/>
      <c r="W81" s="44"/>
      <c r="X81" s="60"/>
      <c r="Y81" s="72"/>
      <c r="Z81" s="44"/>
      <c r="AA81" s="44"/>
      <c r="AB81" s="72"/>
      <c r="AC81" s="60">
        <f t="shared" si="0"/>
        <v>1</v>
      </c>
    </row>
    <row r="82" spans="1:29" ht="186.75" customHeight="1" x14ac:dyDescent="0.25">
      <c r="A82" s="63" t="s">
        <v>231</v>
      </c>
      <c r="B82" s="64" t="s">
        <v>214</v>
      </c>
      <c r="C82" s="65" t="s">
        <v>232</v>
      </c>
      <c r="D82" s="127" t="s">
        <v>233</v>
      </c>
      <c r="E82" s="74" t="s">
        <v>68</v>
      </c>
      <c r="F82" s="67" t="s">
        <v>34</v>
      </c>
      <c r="G82" s="68"/>
      <c r="H82" s="68"/>
      <c r="I82" s="68"/>
      <c r="J82" s="69"/>
      <c r="K82" s="70"/>
      <c r="L82" s="67"/>
      <c r="M82" s="68" t="s">
        <v>110</v>
      </c>
      <c r="N82" s="70"/>
      <c r="O82" s="67"/>
      <c r="P82" s="68"/>
      <c r="Q82" s="68"/>
      <c r="R82" s="70"/>
      <c r="S82" s="71"/>
      <c r="T82" s="44"/>
      <c r="U82" s="44">
        <v>1</v>
      </c>
      <c r="V82" s="44"/>
      <c r="W82" s="44"/>
      <c r="X82" s="60"/>
      <c r="Y82" s="72"/>
      <c r="Z82" s="44"/>
      <c r="AA82" s="44"/>
      <c r="AB82" s="44"/>
      <c r="AC82" s="60">
        <f t="shared" si="0"/>
        <v>1</v>
      </c>
    </row>
    <row r="83" spans="1:29" ht="56.25" customHeight="1" x14ac:dyDescent="0.25">
      <c r="A83" s="63" t="s">
        <v>234</v>
      </c>
      <c r="B83" s="64" t="s">
        <v>214</v>
      </c>
      <c r="C83" s="65" t="s">
        <v>41</v>
      </c>
      <c r="D83" s="127" t="s">
        <v>235</v>
      </c>
      <c r="E83" s="74" t="s">
        <v>68</v>
      </c>
      <c r="F83" s="67"/>
      <c r="G83" s="68"/>
      <c r="H83" s="68" t="s">
        <v>69</v>
      </c>
      <c r="I83" s="68"/>
      <c r="J83" s="69"/>
      <c r="K83" s="70"/>
      <c r="L83" s="67"/>
      <c r="M83" s="68"/>
      <c r="N83" s="70"/>
      <c r="O83" s="67"/>
      <c r="P83" s="68"/>
      <c r="Q83" s="68"/>
      <c r="R83" s="70"/>
      <c r="S83" s="71"/>
      <c r="T83" s="44"/>
      <c r="U83" s="60"/>
      <c r="V83" s="44"/>
      <c r="W83" s="44"/>
      <c r="X83" s="60"/>
      <c r="Y83" s="72"/>
      <c r="Z83" s="44">
        <v>1</v>
      </c>
      <c r="AA83" s="44"/>
      <c r="AB83" s="72"/>
      <c r="AC83" s="60">
        <f t="shared" si="0"/>
        <v>1</v>
      </c>
    </row>
    <row r="84" spans="1:29" ht="51" customHeight="1" x14ac:dyDescent="0.25">
      <c r="A84" s="63" t="s">
        <v>236</v>
      </c>
      <c r="B84" s="64" t="s">
        <v>214</v>
      </c>
      <c r="C84" s="65" t="s">
        <v>31</v>
      </c>
      <c r="D84" s="127" t="s">
        <v>237</v>
      </c>
      <c r="E84" s="74" t="s">
        <v>43</v>
      </c>
      <c r="F84" s="67"/>
      <c r="G84" s="68"/>
      <c r="H84" s="68"/>
      <c r="I84" s="68"/>
      <c r="J84" s="69"/>
      <c r="K84" s="70" t="s">
        <v>34</v>
      </c>
      <c r="L84" s="67"/>
      <c r="M84" s="68"/>
      <c r="N84" s="70"/>
      <c r="O84" s="67"/>
      <c r="P84" s="68"/>
      <c r="Q84" s="68"/>
      <c r="R84" s="70"/>
      <c r="S84" s="71"/>
      <c r="T84" s="44"/>
      <c r="U84" s="44"/>
      <c r="V84" s="44"/>
      <c r="W84" s="44"/>
      <c r="X84" s="60"/>
      <c r="Y84" s="72"/>
      <c r="Z84" s="44">
        <v>1</v>
      </c>
      <c r="AA84" s="72"/>
      <c r="AB84" s="72"/>
      <c r="AC84" s="60">
        <f t="shared" si="0"/>
        <v>1</v>
      </c>
    </row>
    <row r="85" spans="1:29" ht="51" customHeight="1" x14ac:dyDescent="0.25">
      <c r="A85" s="63" t="s">
        <v>238</v>
      </c>
      <c r="B85" s="64" t="s">
        <v>214</v>
      </c>
      <c r="C85" s="65" t="s">
        <v>41</v>
      </c>
      <c r="D85" s="127" t="s">
        <v>239</v>
      </c>
      <c r="E85" s="74" t="s">
        <v>43</v>
      </c>
      <c r="F85" s="67"/>
      <c r="G85" s="68"/>
      <c r="H85" s="68" t="s">
        <v>69</v>
      </c>
      <c r="J85" s="69"/>
      <c r="K85" s="70" t="s">
        <v>34</v>
      </c>
      <c r="L85" s="67"/>
      <c r="M85" s="68"/>
      <c r="N85" s="70"/>
      <c r="O85" s="67"/>
      <c r="P85" s="68"/>
      <c r="Q85" s="68"/>
      <c r="R85" s="70"/>
      <c r="S85" s="71"/>
      <c r="T85" s="44"/>
      <c r="U85" s="44"/>
      <c r="V85" s="44"/>
      <c r="W85" s="44"/>
      <c r="X85" s="60"/>
      <c r="Y85" s="72"/>
      <c r="Z85" s="44">
        <v>1</v>
      </c>
      <c r="AA85" s="44"/>
      <c r="AB85" s="72"/>
      <c r="AC85" s="60">
        <f t="shared" si="0"/>
        <v>1</v>
      </c>
    </row>
    <row r="86" spans="1:29" ht="41.25" customHeight="1" x14ac:dyDescent="0.25">
      <c r="A86" s="63" t="s">
        <v>240</v>
      </c>
      <c r="B86" s="64" t="s">
        <v>241</v>
      </c>
      <c r="C86" s="65" t="s">
        <v>49</v>
      </c>
      <c r="D86" s="84" t="s">
        <v>242</v>
      </c>
      <c r="E86" s="74" t="s">
        <v>68</v>
      </c>
      <c r="F86" s="67" t="s">
        <v>34</v>
      </c>
      <c r="G86" s="68"/>
      <c r="H86" s="68" t="s">
        <v>243</v>
      </c>
      <c r="I86" s="68"/>
      <c r="J86" s="69"/>
      <c r="K86" s="70"/>
      <c r="L86" s="67"/>
      <c r="M86" s="68"/>
      <c r="N86" s="70"/>
      <c r="O86" s="67"/>
      <c r="P86" s="68"/>
      <c r="Q86" s="68"/>
      <c r="R86" s="70"/>
      <c r="S86" s="71"/>
      <c r="T86" s="44"/>
      <c r="U86" s="60"/>
      <c r="V86" s="44">
        <v>1</v>
      </c>
      <c r="W86" s="44"/>
      <c r="X86" s="60"/>
      <c r="Y86" s="72"/>
      <c r="Z86" s="44"/>
      <c r="AA86" s="44"/>
      <c r="AB86" s="72"/>
      <c r="AC86" s="60">
        <f t="shared" si="0"/>
        <v>1</v>
      </c>
    </row>
    <row r="87" spans="1:29" ht="80.25" customHeight="1" x14ac:dyDescent="0.25">
      <c r="A87" s="63" t="s">
        <v>244</v>
      </c>
      <c r="B87" s="64" t="s">
        <v>241</v>
      </c>
      <c r="C87" s="65" t="s">
        <v>245</v>
      </c>
      <c r="D87" s="127" t="s">
        <v>246</v>
      </c>
      <c r="E87" s="74" t="s">
        <v>68</v>
      </c>
      <c r="F87" s="67" t="s">
        <v>34</v>
      </c>
      <c r="G87" s="68"/>
      <c r="H87" s="68"/>
      <c r="I87" s="68"/>
      <c r="J87" s="69"/>
      <c r="K87" s="70"/>
      <c r="L87" s="67"/>
      <c r="M87" s="68"/>
      <c r="N87" s="70"/>
      <c r="O87" s="67"/>
      <c r="P87" s="68"/>
      <c r="Q87" s="68"/>
      <c r="R87" s="70"/>
      <c r="S87" s="71"/>
      <c r="T87" s="44"/>
      <c r="U87" s="44">
        <v>1</v>
      </c>
      <c r="V87" s="44"/>
      <c r="W87" s="44"/>
      <c r="X87" s="60"/>
      <c r="Y87" s="72"/>
      <c r="Z87" s="72"/>
      <c r="AA87" s="72"/>
      <c r="AB87" s="72"/>
      <c r="AC87" s="60">
        <f t="shared" si="0"/>
        <v>1</v>
      </c>
    </row>
    <row r="88" spans="1:29" ht="59.25" customHeight="1" x14ac:dyDescent="0.25">
      <c r="A88" s="63" t="s">
        <v>247</v>
      </c>
      <c r="B88" s="64" t="s">
        <v>248</v>
      </c>
      <c r="C88" s="65" t="s">
        <v>41</v>
      </c>
      <c r="D88" s="127" t="s">
        <v>249</v>
      </c>
      <c r="E88" s="74" t="s">
        <v>250</v>
      </c>
      <c r="F88" s="67"/>
      <c r="G88" s="68"/>
      <c r="H88" s="68" t="s">
        <v>251</v>
      </c>
      <c r="I88" s="68"/>
      <c r="J88" s="69"/>
      <c r="K88" s="70"/>
      <c r="L88" s="67"/>
      <c r="M88" s="68"/>
      <c r="N88" s="70"/>
      <c r="O88" s="67"/>
      <c r="P88" s="68"/>
      <c r="Q88" s="68"/>
      <c r="R88" s="70"/>
      <c r="S88" s="71"/>
      <c r="T88" s="44"/>
      <c r="U88" s="44"/>
      <c r="V88" s="44"/>
      <c r="W88" s="44"/>
      <c r="X88" s="60"/>
      <c r="Y88" s="72"/>
      <c r="Z88" s="44">
        <v>1</v>
      </c>
      <c r="AA88" s="72"/>
      <c r="AB88" s="72"/>
      <c r="AC88" s="60">
        <f t="shared" si="0"/>
        <v>1</v>
      </c>
    </row>
    <row r="89" spans="1:29" ht="42.75" customHeight="1" x14ac:dyDescent="0.25">
      <c r="A89" s="63" t="s">
        <v>252</v>
      </c>
      <c r="B89" s="64" t="s">
        <v>253</v>
      </c>
      <c r="C89" s="88" t="s">
        <v>254</v>
      </c>
      <c r="D89" s="84" t="s">
        <v>255</v>
      </c>
      <c r="E89" s="83">
        <v>2024</v>
      </c>
      <c r="F89" s="67" t="s">
        <v>34</v>
      </c>
      <c r="G89" s="68"/>
      <c r="H89" s="68" t="s">
        <v>256</v>
      </c>
      <c r="I89" s="68"/>
      <c r="J89" s="69"/>
      <c r="K89" s="70"/>
      <c r="L89" s="67"/>
      <c r="M89" s="68"/>
      <c r="N89" s="70"/>
      <c r="O89" s="67"/>
      <c r="P89" s="68"/>
      <c r="Q89" s="68"/>
      <c r="R89" s="70"/>
      <c r="S89" s="71"/>
      <c r="T89" s="44"/>
      <c r="U89" s="44"/>
      <c r="V89" s="44">
        <v>1</v>
      </c>
      <c r="W89" s="44"/>
      <c r="X89" s="60"/>
      <c r="Y89" s="72"/>
      <c r="Z89" s="72"/>
      <c r="AA89" s="72"/>
      <c r="AB89" s="72"/>
      <c r="AC89" s="60">
        <f t="shared" si="0"/>
        <v>1</v>
      </c>
    </row>
    <row r="90" spans="1:29" ht="78" customHeight="1" x14ac:dyDescent="0.25">
      <c r="A90" s="63" t="s">
        <v>257</v>
      </c>
      <c r="B90" s="64" t="s">
        <v>253</v>
      </c>
      <c r="C90" s="65" t="s">
        <v>258</v>
      </c>
      <c r="D90" s="84" t="s">
        <v>259</v>
      </c>
      <c r="E90" s="83">
        <v>2024</v>
      </c>
      <c r="F90" s="67" t="s">
        <v>34</v>
      </c>
      <c r="G90" s="68" t="s">
        <v>260</v>
      </c>
      <c r="H90" s="68" t="s">
        <v>83</v>
      </c>
      <c r="I90" s="68"/>
      <c r="J90" s="69"/>
      <c r="K90" s="70"/>
      <c r="L90" s="67" t="s">
        <v>176</v>
      </c>
      <c r="M90" s="68" t="s">
        <v>110</v>
      </c>
      <c r="N90" s="70" t="s">
        <v>111</v>
      </c>
      <c r="O90" s="67"/>
      <c r="P90" s="68"/>
      <c r="Q90" s="68"/>
      <c r="R90" s="70"/>
      <c r="S90" s="71"/>
      <c r="T90" s="44"/>
      <c r="U90" s="44"/>
      <c r="V90" s="44">
        <v>1</v>
      </c>
      <c r="W90" s="44"/>
      <c r="X90" s="60"/>
      <c r="Y90" s="72"/>
      <c r="Z90" s="72"/>
      <c r="AA90" s="72"/>
      <c r="AB90" s="72"/>
      <c r="AC90" s="60">
        <f t="shared" si="0"/>
        <v>1</v>
      </c>
    </row>
    <row r="91" spans="1:29" ht="72.75" customHeight="1" x14ac:dyDescent="0.25">
      <c r="A91" s="63" t="s">
        <v>261</v>
      </c>
      <c r="B91" s="64" t="s">
        <v>253</v>
      </c>
      <c r="C91" s="89" t="s">
        <v>254</v>
      </c>
      <c r="D91" s="84" t="s">
        <v>262</v>
      </c>
      <c r="E91" s="83" t="s">
        <v>263</v>
      </c>
      <c r="F91" s="67" t="s">
        <v>34</v>
      </c>
      <c r="G91" s="68"/>
      <c r="H91" s="68"/>
      <c r="I91" s="68"/>
      <c r="J91" s="69"/>
      <c r="K91" s="70"/>
      <c r="L91" s="67" t="s">
        <v>176</v>
      </c>
      <c r="M91" s="68"/>
      <c r="N91" s="70"/>
      <c r="O91" s="67"/>
      <c r="P91" s="68" t="s">
        <v>34</v>
      </c>
      <c r="Q91" s="68"/>
      <c r="R91" s="70"/>
      <c r="S91" s="71"/>
      <c r="T91" s="44"/>
      <c r="U91" s="44"/>
      <c r="V91" s="44">
        <v>1</v>
      </c>
      <c r="W91" s="44"/>
      <c r="X91" s="60"/>
      <c r="Y91" s="72"/>
      <c r="Z91" s="72"/>
      <c r="AA91" s="72"/>
      <c r="AB91" s="72"/>
      <c r="AC91" s="60">
        <f t="shared" si="0"/>
        <v>1</v>
      </c>
    </row>
    <row r="92" spans="1:29" ht="49.5" customHeight="1" x14ac:dyDescent="0.25">
      <c r="A92" s="63" t="s">
        <v>264</v>
      </c>
      <c r="B92" s="64" t="s">
        <v>265</v>
      </c>
      <c r="C92" s="65" t="s">
        <v>266</v>
      </c>
      <c r="D92" s="127" t="s">
        <v>267</v>
      </c>
      <c r="E92" s="74" t="s">
        <v>219</v>
      </c>
      <c r="F92" s="67" t="s">
        <v>34</v>
      </c>
      <c r="G92" s="68"/>
      <c r="H92" s="68" t="s">
        <v>268</v>
      </c>
      <c r="I92" s="68"/>
      <c r="J92" s="69"/>
      <c r="K92" s="70" t="s">
        <v>34</v>
      </c>
      <c r="L92" s="67"/>
      <c r="M92" s="68"/>
      <c r="N92" s="70"/>
      <c r="O92" s="67"/>
      <c r="P92" s="68"/>
      <c r="Q92" s="68"/>
      <c r="R92" s="70" t="s">
        <v>34</v>
      </c>
      <c r="S92" s="71"/>
      <c r="T92" s="44"/>
      <c r="U92" s="44">
        <v>1</v>
      </c>
      <c r="V92" s="44"/>
      <c r="W92" s="44"/>
      <c r="X92" s="60"/>
      <c r="Y92" s="72"/>
      <c r="Z92" s="72"/>
      <c r="AA92" s="72"/>
      <c r="AB92" s="72"/>
      <c r="AC92" s="60">
        <f t="shared" si="0"/>
        <v>1</v>
      </c>
    </row>
    <row r="93" spans="1:29" ht="75.75" customHeight="1" x14ac:dyDescent="0.25">
      <c r="A93" s="63" t="s">
        <v>269</v>
      </c>
      <c r="B93" s="64" t="s">
        <v>265</v>
      </c>
      <c r="C93" s="65" t="s">
        <v>266</v>
      </c>
      <c r="D93" s="84" t="s">
        <v>270</v>
      </c>
      <c r="E93" s="74" t="s">
        <v>68</v>
      </c>
      <c r="F93" s="67" t="s">
        <v>34</v>
      </c>
      <c r="G93" s="68"/>
      <c r="H93" s="68"/>
      <c r="I93" s="68"/>
      <c r="J93" s="69"/>
      <c r="K93" s="70"/>
      <c r="L93" s="67"/>
      <c r="M93" s="68" t="s">
        <v>110</v>
      </c>
      <c r="N93" s="70"/>
      <c r="O93" s="67"/>
      <c r="P93" s="68"/>
      <c r="Q93" s="68"/>
      <c r="R93" s="70"/>
      <c r="S93" s="71"/>
      <c r="T93" s="44"/>
      <c r="U93" s="44"/>
      <c r="V93" s="44">
        <v>1</v>
      </c>
      <c r="W93" s="44"/>
      <c r="X93" s="60"/>
      <c r="Y93" s="72"/>
      <c r="Z93" s="72"/>
      <c r="AA93" s="72"/>
      <c r="AB93" s="72"/>
      <c r="AC93" s="60">
        <f t="shared" si="0"/>
        <v>1</v>
      </c>
    </row>
    <row r="94" spans="1:29" ht="78.75" customHeight="1" x14ac:dyDescent="0.25">
      <c r="A94" s="63" t="s">
        <v>271</v>
      </c>
      <c r="B94" s="64" t="s">
        <v>265</v>
      </c>
      <c r="C94" s="65" t="s">
        <v>266</v>
      </c>
      <c r="D94" s="84" t="s">
        <v>272</v>
      </c>
      <c r="E94" s="74" t="s">
        <v>68</v>
      </c>
      <c r="F94" s="67" t="s">
        <v>34</v>
      </c>
      <c r="G94" s="68"/>
      <c r="H94" s="68"/>
      <c r="I94" s="68"/>
      <c r="J94" s="69"/>
      <c r="K94" s="70"/>
      <c r="L94" s="67"/>
      <c r="M94" s="68" t="s">
        <v>110</v>
      </c>
      <c r="N94" s="70"/>
      <c r="O94" s="67"/>
      <c r="P94" s="68"/>
      <c r="Q94" s="68"/>
      <c r="R94" s="70"/>
      <c r="S94" s="71"/>
      <c r="T94" s="44"/>
      <c r="U94" s="44"/>
      <c r="V94" s="44">
        <v>1</v>
      </c>
      <c r="W94" s="44"/>
      <c r="X94" s="60"/>
      <c r="Y94" s="72"/>
      <c r="Z94" s="44"/>
      <c r="AA94" s="44"/>
      <c r="AB94" s="72"/>
      <c r="AC94" s="60">
        <f t="shared" si="0"/>
        <v>1</v>
      </c>
    </row>
    <row r="95" spans="1:29" ht="48" customHeight="1" x14ac:dyDescent="0.25">
      <c r="A95" s="63" t="s">
        <v>273</v>
      </c>
      <c r="B95" s="64" t="s">
        <v>265</v>
      </c>
      <c r="C95" s="65" t="s">
        <v>274</v>
      </c>
      <c r="D95" s="127" t="s">
        <v>275</v>
      </c>
      <c r="E95" s="74" t="s">
        <v>68</v>
      </c>
      <c r="F95" s="67" t="s">
        <v>34</v>
      </c>
      <c r="G95" s="68"/>
      <c r="H95" s="68"/>
      <c r="I95" s="68"/>
      <c r="J95" s="69"/>
      <c r="K95" s="70"/>
      <c r="L95" s="67"/>
      <c r="M95" s="68"/>
      <c r="N95" s="70"/>
      <c r="O95" s="67"/>
      <c r="P95" s="68"/>
      <c r="Q95" s="68"/>
      <c r="R95" s="70"/>
      <c r="S95" s="71"/>
      <c r="T95" s="44"/>
      <c r="U95" s="44">
        <v>1</v>
      </c>
      <c r="V95" s="44"/>
      <c r="W95" s="44"/>
      <c r="X95" s="60"/>
      <c r="Y95" s="72"/>
      <c r="Z95" s="44"/>
      <c r="AA95" s="44"/>
      <c r="AB95" s="72"/>
      <c r="AC95" s="60">
        <f t="shared" si="0"/>
        <v>1</v>
      </c>
    </row>
    <row r="96" spans="1:29" ht="61.5" customHeight="1" x14ac:dyDescent="0.25">
      <c r="A96" s="63" t="s">
        <v>276</v>
      </c>
      <c r="B96" s="64" t="s">
        <v>265</v>
      </c>
      <c r="C96" s="65" t="s">
        <v>41</v>
      </c>
      <c r="D96" s="127" t="s">
        <v>277</v>
      </c>
      <c r="E96" s="74" t="s">
        <v>68</v>
      </c>
      <c r="F96" s="67"/>
      <c r="G96" s="68"/>
      <c r="H96" s="68" t="s">
        <v>69</v>
      </c>
      <c r="I96" s="68" t="s">
        <v>69</v>
      </c>
      <c r="J96" s="69"/>
      <c r="K96" s="70"/>
      <c r="L96" s="67"/>
      <c r="M96" s="68"/>
      <c r="N96" s="70"/>
      <c r="O96" s="67"/>
      <c r="P96" s="90"/>
      <c r="Q96" s="68"/>
      <c r="R96" s="70"/>
      <c r="S96" s="71"/>
      <c r="T96" s="44"/>
      <c r="U96" s="44"/>
      <c r="V96" s="44"/>
      <c r="W96" s="44"/>
      <c r="X96" s="60"/>
      <c r="Y96" s="72"/>
      <c r="Z96" s="44">
        <v>1</v>
      </c>
      <c r="AA96" s="44"/>
      <c r="AB96" s="72"/>
      <c r="AC96" s="60">
        <f t="shared" si="0"/>
        <v>1</v>
      </c>
    </row>
    <row r="97" spans="1:29" ht="93" customHeight="1" x14ac:dyDescent="0.25">
      <c r="A97" s="63" t="s">
        <v>278</v>
      </c>
      <c r="B97" s="64" t="s">
        <v>265</v>
      </c>
      <c r="C97" s="65" t="s">
        <v>41</v>
      </c>
      <c r="D97" s="127" t="s">
        <v>279</v>
      </c>
      <c r="E97" s="74" t="s">
        <v>68</v>
      </c>
      <c r="F97" s="67"/>
      <c r="G97" s="68"/>
      <c r="H97" s="68" t="s">
        <v>69</v>
      </c>
      <c r="I97" s="68"/>
      <c r="J97" s="69"/>
      <c r="K97" s="70"/>
      <c r="L97" s="67"/>
      <c r="M97" s="68" t="s">
        <v>110</v>
      </c>
      <c r="N97" s="70"/>
      <c r="O97" s="67"/>
      <c r="P97" s="90"/>
      <c r="Q97" s="68"/>
      <c r="R97" s="70"/>
      <c r="S97" s="71"/>
      <c r="T97" s="44"/>
      <c r="U97" s="60"/>
      <c r="V97" s="44"/>
      <c r="W97" s="44"/>
      <c r="X97" s="60"/>
      <c r="Y97" s="72"/>
      <c r="Z97" s="44">
        <v>1</v>
      </c>
      <c r="AA97" s="44"/>
      <c r="AB97" s="72"/>
      <c r="AC97" s="60">
        <f t="shared" si="0"/>
        <v>1</v>
      </c>
    </row>
    <row r="98" spans="1:29" ht="99" customHeight="1" x14ac:dyDescent="0.25">
      <c r="A98" s="63" t="s">
        <v>280</v>
      </c>
      <c r="B98" s="64" t="s">
        <v>265</v>
      </c>
      <c r="C98" s="65" t="s">
        <v>41</v>
      </c>
      <c r="D98" s="127" t="s">
        <v>281</v>
      </c>
      <c r="E98" s="74" t="s">
        <v>219</v>
      </c>
      <c r="F98" s="67"/>
      <c r="G98" s="68"/>
      <c r="H98" s="68" t="s">
        <v>69</v>
      </c>
      <c r="I98" s="68"/>
      <c r="J98" s="69"/>
      <c r="K98" s="70" t="s">
        <v>34</v>
      </c>
      <c r="L98" s="67"/>
      <c r="M98" s="68"/>
      <c r="N98" s="70"/>
      <c r="O98" s="67"/>
      <c r="P98" s="90"/>
      <c r="Q98" s="68"/>
      <c r="R98" s="70"/>
      <c r="S98" s="71"/>
      <c r="T98" s="44"/>
      <c r="U98" s="44"/>
      <c r="V98" s="44"/>
      <c r="W98" s="44"/>
      <c r="X98" s="60"/>
      <c r="Y98" s="72"/>
      <c r="Z98" s="44">
        <v>1</v>
      </c>
      <c r="AA98" s="72"/>
      <c r="AB98" s="72"/>
      <c r="AC98" s="60">
        <f t="shared" ref="AC98:AC167" si="2">SUM(T98:W98)+SUM(Y98:AB98)</f>
        <v>1</v>
      </c>
    </row>
    <row r="99" spans="1:29" ht="42.75" customHeight="1" x14ac:dyDescent="0.25">
      <c r="A99" s="63" t="s">
        <v>282</v>
      </c>
      <c r="B99" s="64" t="s">
        <v>265</v>
      </c>
      <c r="C99" s="65" t="s">
        <v>41</v>
      </c>
      <c r="D99" s="127" t="s">
        <v>283</v>
      </c>
      <c r="E99" s="74" t="s">
        <v>68</v>
      </c>
      <c r="F99" s="67"/>
      <c r="G99" s="68"/>
      <c r="H99" s="68" t="s">
        <v>69</v>
      </c>
      <c r="I99" s="68"/>
      <c r="J99" s="69"/>
      <c r="K99" s="70" t="s">
        <v>34</v>
      </c>
      <c r="L99" s="67"/>
      <c r="M99" s="68"/>
      <c r="N99" s="70"/>
      <c r="O99" s="67"/>
      <c r="P99" s="90"/>
      <c r="Q99" s="68"/>
      <c r="R99" s="70"/>
      <c r="S99" s="71"/>
      <c r="T99" s="44"/>
      <c r="U99" s="44"/>
      <c r="V99" s="44"/>
      <c r="W99" s="44"/>
      <c r="X99" s="60"/>
      <c r="Y99" s="72"/>
      <c r="Z99" s="44">
        <v>1</v>
      </c>
      <c r="AA99" s="72"/>
      <c r="AB99" s="72"/>
      <c r="AC99" s="60">
        <f t="shared" si="2"/>
        <v>1</v>
      </c>
    </row>
    <row r="100" spans="1:29" ht="72" customHeight="1" x14ac:dyDescent="0.25">
      <c r="A100" s="63" t="s">
        <v>284</v>
      </c>
      <c r="B100" s="64" t="s">
        <v>265</v>
      </c>
      <c r="C100" s="65" t="s">
        <v>266</v>
      </c>
      <c r="D100" s="127" t="s">
        <v>285</v>
      </c>
      <c r="E100" s="74" t="s">
        <v>68</v>
      </c>
      <c r="F100" s="67" t="s">
        <v>34</v>
      </c>
      <c r="G100" s="68"/>
      <c r="H100" s="68"/>
      <c r="I100" s="68"/>
      <c r="J100" s="69"/>
      <c r="K100" s="70"/>
      <c r="L100" s="67"/>
      <c r="M100" s="68"/>
      <c r="N100" s="70"/>
      <c r="O100" s="67"/>
      <c r="P100" s="90"/>
      <c r="Q100" s="68"/>
      <c r="R100" s="70"/>
      <c r="S100" s="71"/>
      <c r="T100" s="44"/>
      <c r="U100" s="44">
        <v>1</v>
      </c>
      <c r="V100" s="44"/>
      <c r="W100" s="44"/>
      <c r="X100" s="60"/>
      <c r="Y100" s="72"/>
      <c r="Z100" s="72"/>
      <c r="AA100" s="72"/>
      <c r="AB100" s="72"/>
      <c r="AC100" s="60">
        <f t="shared" si="2"/>
        <v>1</v>
      </c>
    </row>
    <row r="101" spans="1:29" ht="73.5" customHeight="1" x14ac:dyDescent="0.25">
      <c r="A101" s="63" t="s">
        <v>286</v>
      </c>
      <c r="B101" s="64" t="s">
        <v>265</v>
      </c>
      <c r="C101" s="65" t="s">
        <v>266</v>
      </c>
      <c r="D101" s="84" t="s">
        <v>287</v>
      </c>
      <c r="E101" s="74" t="s">
        <v>68</v>
      </c>
      <c r="F101" s="67" t="s">
        <v>34</v>
      </c>
      <c r="G101" s="68"/>
      <c r="H101" s="68" t="s">
        <v>78</v>
      </c>
      <c r="I101" s="68"/>
      <c r="J101" s="69"/>
      <c r="K101" s="70"/>
      <c r="L101" s="67"/>
      <c r="M101" s="68" t="s">
        <v>110</v>
      </c>
      <c r="N101" s="70"/>
      <c r="O101" s="67"/>
      <c r="P101" s="68"/>
      <c r="Q101" s="68"/>
      <c r="R101" s="70"/>
      <c r="S101" s="71"/>
      <c r="T101" s="44"/>
      <c r="U101" s="44"/>
      <c r="V101" s="44">
        <v>1</v>
      </c>
      <c r="W101" s="44"/>
      <c r="X101" s="60"/>
      <c r="Y101" s="72"/>
      <c r="Z101" s="72"/>
      <c r="AA101" s="72"/>
      <c r="AB101" s="72"/>
      <c r="AC101" s="60">
        <f t="shared" si="2"/>
        <v>1</v>
      </c>
    </row>
    <row r="102" spans="1:29" ht="88.5" customHeight="1" x14ac:dyDescent="0.25">
      <c r="A102" s="63" t="s">
        <v>288</v>
      </c>
      <c r="B102" s="64" t="s">
        <v>265</v>
      </c>
      <c r="C102" s="65" t="s">
        <v>266</v>
      </c>
      <c r="D102" s="127" t="s">
        <v>289</v>
      </c>
      <c r="E102" s="74" t="s">
        <v>68</v>
      </c>
      <c r="F102" s="67" t="s">
        <v>34</v>
      </c>
      <c r="G102" s="68"/>
      <c r="H102" s="68"/>
      <c r="I102" s="68"/>
      <c r="J102" s="69"/>
      <c r="K102" s="70"/>
      <c r="L102" s="67"/>
      <c r="M102" s="68"/>
      <c r="N102" s="70"/>
      <c r="O102" s="67"/>
      <c r="P102" s="68"/>
      <c r="Q102" s="68"/>
      <c r="R102" s="70"/>
      <c r="S102" s="71"/>
      <c r="T102" s="44"/>
      <c r="U102" s="44">
        <v>1</v>
      </c>
      <c r="V102" s="44"/>
      <c r="W102" s="44"/>
      <c r="X102" s="60"/>
      <c r="Y102" s="72"/>
      <c r="Z102" s="72"/>
      <c r="AA102" s="72"/>
      <c r="AB102" s="72"/>
      <c r="AC102" s="60">
        <f t="shared" si="2"/>
        <v>1</v>
      </c>
    </row>
    <row r="103" spans="1:29" ht="63.75" customHeight="1" x14ac:dyDescent="0.25">
      <c r="A103" s="63" t="s">
        <v>290</v>
      </c>
      <c r="B103" s="64" t="s">
        <v>265</v>
      </c>
      <c r="C103" s="65" t="s">
        <v>266</v>
      </c>
      <c r="D103" s="127" t="s">
        <v>291</v>
      </c>
      <c r="E103" s="74" t="s">
        <v>68</v>
      </c>
      <c r="F103" s="67" t="s">
        <v>34</v>
      </c>
      <c r="G103" s="68"/>
      <c r="H103" s="68" t="s">
        <v>78</v>
      </c>
      <c r="I103" s="68"/>
      <c r="J103" s="69"/>
      <c r="K103" s="70"/>
      <c r="L103" s="67"/>
      <c r="M103" s="68"/>
      <c r="N103" s="70"/>
      <c r="O103" s="67"/>
      <c r="P103" s="68"/>
      <c r="Q103" s="68"/>
      <c r="R103" s="70"/>
      <c r="S103" s="71"/>
      <c r="T103" s="44"/>
      <c r="U103" s="44">
        <v>1</v>
      </c>
      <c r="V103" s="44"/>
      <c r="W103" s="44"/>
      <c r="X103" s="60"/>
      <c r="Y103" s="72"/>
      <c r="Z103" s="72"/>
      <c r="AA103" s="72"/>
      <c r="AB103" s="72"/>
      <c r="AC103" s="60">
        <f t="shared" si="2"/>
        <v>1</v>
      </c>
    </row>
    <row r="104" spans="1:29" ht="71.25" customHeight="1" x14ac:dyDescent="0.25">
      <c r="A104" s="63" t="s">
        <v>292</v>
      </c>
      <c r="B104" s="64" t="s">
        <v>265</v>
      </c>
      <c r="C104" s="65" t="s">
        <v>266</v>
      </c>
      <c r="D104" s="127" t="s">
        <v>293</v>
      </c>
      <c r="E104" s="74" t="s">
        <v>68</v>
      </c>
      <c r="F104" s="67" t="s">
        <v>34</v>
      </c>
      <c r="G104" s="68"/>
      <c r="H104" s="68"/>
      <c r="I104" s="68"/>
      <c r="J104" s="69"/>
      <c r="K104" s="70"/>
      <c r="L104" s="67"/>
      <c r="M104" s="68" t="s">
        <v>110</v>
      </c>
      <c r="N104" s="70" t="s">
        <v>111</v>
      </c>
      <c r="O104" s="67"/>
      <c r="P104" s="68"/>
      <c r="Q104" s="68"/>
      <c r="R104" s="70"/>
      <c r="S104" s="71"/>
      <c r="T104" s="44"/>
      <c r="U104" s="44">
        <v>1</v>
      </c>
      <c r="V104" s="44"/>
      <c r="W104" s="44"/>
      <c r="X104" s="60"/>
      <c r="Y104" s="72"/>
      <c r="Z104" s="72"/>
      <c r="AA104" s="72"/>
      <c r="AB104" s="72"/>
      <c r="AC104" s="60">
        <f t="shared" si="2"/>
        <v>1</v>
      </c>
    </row>
    <row r="105" spans="1:29" ht="94.5" customHeight="1" x14ac:dyDescent="0.25">
      <c r="A105" s="63" t="s">
        <v>294</v>
      </c>
      <c r="B105" s="64" t="s">
        <v>265</v>
      </c>
      <c r="C105" s="65" t="s">
        <v>266</v>
      </c>
      <c r="D105" s="127" t="s">
        <v>295</v>
      </c>
      <c r="E105" s="74" t="s">
        <v>68</v>
      </c>
      <c r="F105" s="67" t="s">
        <v>34</v>
      </c>
      <c r="G105" s="68"/>
      <c r="H105" s="68"/>
      <c r="I105" s="68"/>
      <c r="J105" s="69"/>
      <c r="K105" s="70"/>
      <c r="L105" s="67"/>
      <c r="M105" s="68" t="s">
        <v>110</v>
      </c>
      <c r="N105" s="70"/>
      <c r="O105" s="67"/>
      <c r="P105" s="68"/>
      <c r="Q105" s="68"/>
      <c r="R105" s="70"/>
      <c r="S105" s="71"/>
      <c r="T105" s="44"/>
      <c r="U105" s="44">
        <v>1</v>
      </c>
      <c r="V105" s="44"/>
      <c r="W105" s="44"/>
      <c r="X105" s="60"/>
      <c r="Y105" s="72"/>
      <c r="Z105" s="72"/>
      <c r="AA105" s="72"/>
      <c r="AB105" s="72"/>
      <c r="AC105" s="60">
        <f t="shared" si="2"/>
        <v>1</v>
      </c>
    </row>
    <row r="106" spans="1:29" ht="60.75" customHeight="1" x14ac:dyDescent="0.25">
      <c r="A106" s="63" t="s">
        <v>296</v>
      </c>
      <c r="B106" s="64" t="s">
        <v>265</v>
      </c>
      <c r="C106" s="65" t="s">
        <v>266</v>
      </c>
      <c r="D106" s="127" t="s">
        <v>297</v>
      </c>
      <c r="E106" s="74" t="s">
        <v>68</v>
      </c>
      <c r="F106" s="67" t="s">
        <v>34</v>
      </c>
      <c r="G106" s="68"/>
      <c r="H106" s="68"/>
      <c r="I106" s="68"/>
      <c r="J106" s="69"/>
      <c r="K106" s="70"/>
      <c r="L106" s="67"/>
      <c r="M106" s="68" t="s">
        <v>110</v>
      </c>
      <c r="N106" s="70" t="s">
        <v>111</v>
      </c>
      <c r="O106" s="67"/>
      <c r="P106" s="68"/>
      <c r="Q106" s="68"/>
      <c r="R106" s="70"/>
      <c r="S106" s="71"/>
      <c r="T106" s="44"/>
      <c r="U106" s="44">
        <v>1</v>
      </c>
      <c r="V106" s="44"/>
      <c r="W106" s="44"/>
      <c r="X106" s="60"/>
      <c r="Y106" s="72"/>
      <c r="Z106" s="72"/>
      <c r="AA106" s="72"/>
      <c r="AB106" s="72"/>
      <c r="AC106" s="60">
        <f t="shared" si="2"/>
        <v>1</v>
      </c>
    </row>
    <row r="107" spans="1:29" ht="45" customHeight="1" x14ac:dyDescent="0.25">
      <c r="A107" s="63" t="s">
        <v>298</v>
      </c>
      <c r="B107" s="64" t="s">
        <v>265</v>
      </c>
      <c r="C107" s="65" t="s">
        <v>266</v>
      </c>
      <c r="D107" s="127" t="s">
        <v>299</v>
      </c>
      <c r="E107" s="74" t="s">
        <v>68</v>
      </c>
      <c r="F107" s="67" t="s">
        <v>34</v>
      </c>
      <c r="G107" s="68"/>
      <c r="H107" s="68"/>
      <c r="I107" s="68"/>
      <c r="J107" s="69"/>
      <c r="K107" s="70"/>
      <c r="L107" s="67"/>
      <c r="M107" s="68"/>
      <c r="N107" s="70"/>
      <c r="O107" s="67"/>
      <c r="P107" s="68"/>
      <c r="Q107" s="68"/>
      <c r="R107" s="70"/>
      <c r="S107" s="71"/>
      <c r="T107" s="44"/>
      <c r="U107" s="44">
        <v>1</v>
      </c>
      <c r="V107" s="44"/>
      <c r="W107" s="44"/>
      <c r="X107" s="60"/>
      <c r="Y107" s="72"/>
      <c r="Z107" s="72"/>
      <c r="AA107" s="72"/>
      <c r="AB107" s="72"/>
      <c r="AC107" s="60">
        <f t="shared" si="2"/>
        <v>1</v>
      </c>
    </row>
    <row r="108" spans="1:29" ht="45" customHeight="1" x14ac:dyDescent="0.25">
      <c r="A108" s="63" t="s">
        <v>300</v>
      </c>
      <c r="B108" s="64" t="s">
        <v>265</v>
      </c>
      <c r="C108" s="65" t="s">
        <v>49</v>
      </c>
      <c r="D108" s="127" t="s">
        <v>301</v>
      </c>
      <c r="E108" s="74" t="s">
        <v>68</v>
      </c>
      <c r="F108" s="67" t="s">
        <v>34</v>
      </c>
      <c r="G108" s="68"/>
      <c r="H108" s="68"/>
      <c r="I108" s="68"/>
      <c r="J108" s="69"/>
      <c r="K108" s="70"/>
      <c r="L108" s="67"/>
      <c r="M108" s="68"/>
      <c r="N108" s="70"/>
      <c r="O108" s="67"/>
      <c r="P108" s="68"/>
      <c r="Q108" s="68"/>
      <c r="R108" s="70"/>
      <c r="S108" s="71"/>
      <c r="T108" s="44"/>
      <c r="U108" s="44">
        <v>1</v>
      </c>
      <c r="V108" s="44"/>
      <c r="W108" s="44"/>
      <c r="X108" s="60"/>
      <c r="Y108" s="72"/>
      <c r="Z108" s="72"/>
      <c r="AA108" s="72"/>
      <c r="AB108" s="72"/>
      <c r="AC108" s="60">
        <f t="shared" si="2"/>
        <v>1</v>
      </c>
    </row>
    <row r="109" spans="1:29" ht="46.5" customHeight="1" x14ac:dyDescent="0.25">
      <c r="A109" s="63" t="s">
        <v>302</v>
      </c>
      <c r="B109" s="64" t="s">
        <v>265</v>
      </c>
      <c r="C109" s="65" t="s">
        <v>49</v>
      </c>
      <c r="D109" s="127" t="s">
        <v>303</v>
      </c>
      <c r="E109" s="74" t="s">
        <v>68</v>
      </c>
      <c r="F109" s="67" t="s">
        <v>34</v>
      </c>
      <c r="G109" s="68"/>
      <c r="H109" s="68"/>
      <c r="I109" s="68"/>
      <c r="J109" s="69"/>
      <c r="K109" s="70"/>
      <c r="L109" s="67"/>
      <c r="M109" s="68"/>
      <c r="N109" s="70"/>
      <c r="O109" s="67"/>
      <c r="P109" s="68"/>
      <c r="Q109" s="68"/>
      <c r="R109" s="70"/>
      <c r="S109" s="71"/>
      <c r="T109" s="44"/>
      <c r="U109" s="44">
        <v>1</v>
      </c>
      <c r="V109" s="55"/>
      <c r="W109" s="44"/>
      <c r="X109" s="60"/>
      <c r="Y109" s="72"/>
      <c r="Z109" s="72"/>
      <c r="AA109" s="72"/>
      <c r="AB109" s="72"/>
      <c r="AC109" s="60">
        <f t="shared" si="2"/>
        <v>1</v>
      </c>
    </row>
    <row r="110" spans="1:29" ht="79.5" customHeight="1" x14ac:dyDescent="0.25">
      <c r="A110" s="63" t="s">
        <v>304</v>
      </c>
      <c r="B110" s="64" t="s">
        <v>265</v>
      </c>
      <c r="C110" s="65" t="s">
        <v>305</v>
      </c>
      <c r="D110" s="127" t="s">
        <v>306</v>
      </c>
      <c r="E110" s="74" t="s">
        <v>68</v>
      </c>
      <c r="F110" s="67" t="s">
        <v>34</v>
      </c>
      <c r="G110" s="68"/>
      <c r="H110" s="68"/>
      <c r="I110" s="68"/>
      <c r="J110" s="69"/>
      <c r="K110" s="70"/>
      <c r="L110" s="67"/>
      <c r="M110" s="68"/>
      <c r="N110" s="70"/>
      <c r="O110" s="67"/>
      <c r="P110" s="68"/>
      <c r="Q110" s="68"/>
      <c r="R110" s="70"/>
      <c r="S110" s="71"/>
      <c r="T110" s="44"/>
      <c r="U110" s="44">
        <v>1</v>
      </c>
      <c r="V110" s="44"/>
      <c r="W110" s="44"/>
      <c r="X110" s="60"/>
      <c r="Y110" s="72"/>
      <c r="Z110" s="72"/>
      <c r="AA110" s="72"/>
      <c r="AB110" s="72"/>
      <c r="AC110" s="60">
        <f t="shared" si="2"/>
        <v>1</v>
      </c>
    </row>
    <row r="111" spans="1:29" ht="53.25" customHeight="1" x14ac:dyDescent="0.25">
      <c r="A111" s="63" t="s">
        <v>307</v>
      </c>
      <c r="B111" s="64" t="s">
        <v>265</v>
      </c>
      <c r="C111" s="65" t="s">
        <v>308</v>
      </c>
      <c r="D111" s="127" t="s">
        <v>309</v>
      </c>
      <c r="E111" s="74" t="s">
        <v>68</v>
      </c>
      <c r="F111" s="67" t="s">
        <v>34</v>
      </c>
      <c r="G111" s="68"/>
      <c r="H111" s="68"/>
      <c r="I111" s="68"/>
      <c r="J111" s="69"/>
      <c r="K111" s="70"/>
      <c r="L111" s="67"/>
      <c r="M111" s="68" t="s">
        <v>110</v>
      </c>
      <c r="N111" s="70"/>
      <c r="O111" s="67"/>
      <c r="P111" s="68"/>
      <c r="Q111" s="68"/>
      <c r="R111" s="70"/>
      <c r="S111" s="71"/>
      <c r="T111" s="44"/>
      <c r="U111" s="44">
        <v>1</v>
      </c>
      <c r="V111" s="44"/>
      <c r="W111" s="44"/>
      <c r="X111" s="60"/>
      <c r="Y111" s="72"/>
      <c r="Z111" s="44"/>
      <c r="AA111" s="44"/>
      <c r="AB111" s="72"/>
      <c r="AC111" s="60">
        <f t="shared" si="2"/>
        <v>1</v>
      </c>
    </row>
    <row r="112" spans="1:29" ht="61.5" customHeight="1" x14ac:dyDescent="0.25">
      <c r="A112" s="63" t="s">
        <v>310</v>
      </c>
      <c r="B112" s="64" t="s">
        <v>265</v>
      </c>
      <c r="C112" s="65" t="s">
        <v>49</v>
      </c>
      <c r="D112" s="127" t="s">
        <v>311</v>
      </c>
      <c r="E112" s="74" t="s">
        <v>68</v>
      </c>
      <c r="F112" s="67" t="s">
        <v>34</v>
      </c>
      <c r="G112" s="68"/>
      <c r="H112" s="68"/>
      <c r="I112" s="68"/>
      <c r="J112" s="69"/>
      <c r="K112" s="70"/>
      <c r="L112" s="67"/>
      <c r="M112" s="68"/>
      <c r="N112" s="70"/>
      <c r="O112" s="67"/>
      <c r="P112" s="68"/>
      <c r="Q112" s="68"/>
      <c r="R112" s="70"/>
      <c r="S112" s="71"/>
      <c r="T112" s="44"/>
      <c r="U112" s="44">
        <v>1</v>
      </c>
      <c r="V112" s="44"/>
      <c r="W112" s="44"/>
      <c r="X112" s="60"/>
      <c r="Y112" s="72"/>
      <c r="Z112" s="72"/>
      <c r="AA112" s="72"/>
      <c r="AB112" s="72"/>
      <c r="AC112" s="60">
        <f t="shared" si="2"/>
        <v>1</v>
      </c>
    </row>
    <row r="113" spans="1:29" ht="54.75" customHeight="1" x14ac:dyDescent="0.25">
      <c r="A113" s="63" t="s">
        <v>312</v>
      </c>
      <c r="B113" s="64" t="s">
        <v>265</v>
      </c>
      <c r="C113" s="65" t="s">
        <v>41</v>
      </c>
      <c r="D113" s="127" t="s">
        <v>313</v>
      </c>
      <c r="E113" s="74" t="s">
        <v>68</v>
      </c>
      <c r="F113" s="67"/>
      <c r="G113" s="68"/>
      <c r="H113" s="68" t="s">
        <v>69</v>
      </c>
      <c r="I113" s="68"/>
      <c r="J113" s="69"/>
      <c r="K113" s="70"/>
      <c r="L113" s="67"/>
      <c r="M113" s="68"/>
      <c r="N113" s="70"/>
      <c r="O113" s="67"/>
      <c r="P113" s="68"/>
      <c r="Q113" s="68"/>
      <c r="R113" s="70"/>
      <c r="S113" s="71"/>
      <c r="T113" s="44"/>
      <c r="U113" s="44">
        <v>1</v>
      </c>
      <c r="V113" s="44"/>
      <c r="W113" s="44"/>
      <c r="X113" s="60"/>
      <c r="Y113" s="72"/>
      <c r="Z113" s="72"/>
      <c r="AA113" s="72"/>
      <c r="AB113" s="72"/>
      <c r="AC113" s="60">
        <f t="shared" si="2"/>
        <v>1</v>
      </c>
    </row>
    <row r="114" spans="1:29" ht="121.5" customHeight="1" x14ac:dyDescent="0.25">
      <c r="A114" s="63" t="s">
        <v>314</v>
      </c>
      <c r="B114" s="64" t="s">
        <v>265</v>
      </c>
      <c r="C114" s="65" t="s">
        <v>266</v>
      </c>
      <c r="D114" s="84" t="s">
        <v>315</v>
      </c>
      <c r="E114" s="82" t="s">
        <v>316</v>
      </c>
      <c r="F114" s="67" t="s">
        <v>34</v>
      </c>
      <c r="G114" s="68"/>
      <c r="H114" s="68"/>
      <c r="I114" s="68"/>
      <c r="J114" s="69"/>
      <c r="K114" s="70"/>
      <c r="L114" s="67"/>
      <c r="M114" s="68" t="s">
        <v>34</v>
      </c>
      <c r="N114" s="70" t="s">
        <v>34</v>
      </c>
      <c r="O114" s="67" t="s">
        <v>34</v>
      </c>
      <c r="P114" s="68"/>
      <c r="Q114" s="68" t="s">
        <v>34</v>
      </c>
      <c r="R114" s="70"/>
      <c r="S114" s="71"/>
      <c r="T114" s="44"/>
      <c r="U114" s="44"/>
      <c r="V114" s="44">
        <v>1</v>
      </c>
      <c r="W114" s="44"/>
      <c r="X114" s="60"/>
      <c r="Y114" s="72"/>
      <c r="Z114" s="72"/>
      <c r="AA114" s="72"/>
      <c r="AB114" s="72"/>
      <c r="AC114" s="60">
        <f t="shared" si="2"/>
        <v>1</v>
      </c>
    </row>
    <row r="115" spans="1:29" ht="80.25" customHeight="1" x14ac:dyDescent="0.25">
      <c r="A115" s="63" t="s">
        <v>317</v>
      </c>
      <c r="B115" s="64" t="s">
        <v>265</v>
      </c>
      <c r="C115" s="65" t="s">
        <v>266</v>
      </c>
      <c r="D115" s="84" t="s">
        <v>318</v>
      </c>
      <c r="E115" s="74" t="s">
        <v>68</v>
      </c>
      <c r="F115" s="67" t="s">
        <v>34</v>
      </c>
      <c r="G115" s="68"/>
      <c r="H115" s="68"/>
      <c r="I115" s="68"/>
      <c r="J115" s="69"/>
      <c r="K115" s="70"/>
      <c r="L115" s="67"/>
      <c r="M115" s="68"/>
      <c r="N115" s="70"/>
      <c r="O115" s="67"/>
      <c r="P115" s="68"/>
      <c r="Q115" s="68"/>
      <c r="R115" s="70"/>
      <c r="S115" s="71"/>
      <c r="T115" s="44"/>
      <c r="U115" s="44"/>
      <c r="V115" s="44">
        <v>1</v>
      </c>
      <c r="W115" s="44"/>
      <c r="X115" s="60"/>
      <c r="Y115" s="72"/>
      <c r="Z115" s="72"/>
      <c r="AA115" s="72"/>
      <c r="AB115" s="72"/>
      <c r="AC115" s="60">
        <f t="shared" si="2"/>
        <v>1</v>
      </c>
    </row>
    <row r="116" spans="1:29" ht="120" customHeight="1" x14ac:dyDescent="0.25">
      <c r="A116" s="63" t="s">
        <v>319</v>
      </c>
      <c r="B116" s="64" t="s">
        <v>265</v>
      </c>
      <c r="C116" s="65" t="s">
        <v>266</v>
      </c>
      <c r="D116" s="84" t="s">
        <v>320</v>
      </c>
      <c r="E116" s="74" t="s">
        <v>68</v>
      </c>
      <c r="F116" s="67" t="s">
        <v>34</v>
      </c>
      <c r="G116" s="68"/>
      <c r="H116" s="68"/>
      <c r="I116" s="68"/>
      <c r="J116" s="69"/>
      <c r="K116" s="70"/>
      <c r="L116" s="67"/>
      <c r="M116" s="68"/>
      <c r="N116" s="70"/>
      <c r="O116" s="67"/>
      <c r="P116" s="68"/>
      <c r="Q116" s="68"/>
      <c r="R116" s="70"/>
      <c r="S116" s="71"/>
      <c r="T116" s="44"/>
      <c r="U116" s="44"/>
      <c r="V116" s="44">
        <v>1</v>
      </c>
      <c r="W116" s="44"/>
      <c r="X116" s="60"/>
      <c r="Y116" s="72"/>
      <c r="Z116" s="72"/>
      <c r="AA116" s="72"/>
      <c r="AB116" s="72"/>
      <c r="AC116" s="60">
        <f t="shared" si="2"/>
        <v>1</v>
      </c>
    </row>
    <row r="117" spans="1:29" ht="88.5" customHeight="1" x14ac:dyDescent="0.25">
      <c r="A117" s="63" t="s">
        <v>321</v>
      </c>
      <c r="B117" s="64" t="s">
        <v>265</v>
      </c>
      <c r="C117" s="65" t="s">
        <v>266</v>
      </c>
      <c r="D117" s="84" t="s">
        <v>322</v>
      </c>
      <c r="E117" s="74" t="s">
        <v>68</v>
      </c>
      <c r="F117" s="67" t="s">
        <v>34</v>
      </c>
      <c r="G117" s="68"/>
      <c r="H117" s="68"/>
      <c r="I117" s="68"/>
      <c r="J117" s="69"/>
      <c r="K117" s="70"/>
      <c r="L117" s="67"/>
      <c r="M117" s="68"/>
      <c r="N117" s="70"/>
      <c r="O117" s="67"/>
      <c r="P117" s="68"/>
      <c r="Q117" s="68"/>
      <c r="R117" s="70"/>
      <c r="S117" s="71"/>
      <c r="T117" s="44"/>
      <c r="U117" s="44"/>
      <c r="V117" s="44">
        <v>1</v>
      </c>
      <c r="W117" s="44"/>
      <c r="X117" s="60"/>
      <c r="Y117" s="72"/>
      <c r="Z117" s="72"/>
      <c r="AA117" s="72"/>
      <c r="AB117" s="72"/>
      <c r="AC117" s="60">
        <f t="shared" si="2"/>
        <v>1</v>
      </c>
    </row>
    <row r="118" spans="1:29" ht="132.75" customHeight="1" x14ac:dyDescent="0.25">
      <c r="A118" s="63" t="s">
        <v>323</v>
      </c>
      <c r="B118" s="64" t="s">
        <v>265</v>
      </c>
      <c r="C118" s="65" t="s">
        <v>266</v>
      </c>
      <c r="D118" s="84" t="s">
        <v>324</v>
      </c>
      <c r="E118" s="74" t="s">
        <v>68</v>
      </c>
      <c r="F118" s="67" t="s">
        <v>34</v>
      </c>
      <c r="G118" s="68"/>
      <c r="H118" s="68"/>
      <c r="I118" s="68"/>
      <c r="J118" s="69"/>
      <c r="K118" s="70"/>
      <c r="L118" s="67"/>
      <c r="M118" s="68"/>
      <c r="N118" s="70"/>
      <c r="O118" s="67"/>
      <c r="P118" s="68"/>
      <c r="Q118" s="68"/>
      <c r="R118" s="70"/>
      <c r="S118" s="71"/>
      <c r="T118" s="44"/>
      <c r="U118" s="44"/>
      <c r="V118" s="44">
        <v>1</v>
      </c>
      <c r="W118" s="44"/>
      <c r="X118" s="60"/>
      <c r="Y118" s="72"/>
      <c r="Z118" s="72"/>
      <c r="AA118" s="72"/>
      <c r="AB118" s="72"/>
      <c r="AC118" s="60">
        <f t="shared" si="2"/>
        <v>1</v>
      </c>
    </row>
    <row r="119" spans="1:29" ht="75" customHeight="1" x14ac:dyDescent="0.25">
      <c r="A119" s="63" t="s">
        <v>325</v>
      </c>
      <c r="B119" s="64" t="s">
        <v>265</v>
      </c>
      <c r="C119" s="65" t="s">
        <v>266</v>
      </c>
      <c r="D119" s="84" t="s">
        <v>326</v>
      </c>
      <c r="E119" s="74" t="s">
        <v>68</v>
      </c>
      <c r="F119" s="67" t="s">
        <v>34</v>
      </c>
      <c r="G119" s="68"/>
      <c r="H119" s="68"/>
      <c r="I119" s="68"/>
      <c r="J119" s="69"/>
      <c r="K119" s="70"/>
      <c r="L119" s="67"/>
      <c r="M119" s="68" t="s">
        <v>34</v>
      </c>
      <c r="N119" s="70"/>
      <c r="O119" s="67"/>
      <c r="P119" s="68"/>
      <c r="Q119" s="68"/>
      <c r="R119" s="70"/>
      <c r="S119" s="71"/>
      <c r="T119" s="44"/>
      <c r="U119" s="44"/>
      <c r="V119" s="44"/>
      <c r="W119" s="44"/>
      <c r="X119" s="60"/>
      <c r="Y119" s="72"/>
      <c r="Z119" s="72"/>
      <c r="AA119" s="44">
        <v>1</v>
      </c>
      <c r="AB119" s="44"/>
      <c r="AC119" s="60">
        <f t="shared" si="2"/>
        <v>1</v>
      </c>
    </row>
    <row r="120" spans="1:29" ht="78" customHeight="1" x14ac:dyDescent="0.25">
      <c r="A120" s="63" t="s">
        <v>327</v>
      </c>
      <c r="B120" s="64" t="s">
        <v>265</v>
      </c>
      <c r="C120" s="65" t="s">
        <v>328</v>
      </c>
      <c r="D120" s="84" t="s">
        <v>329</v>
      </c>
      <c r="E120" s="74" t="s">
        <v>68</v>
      </c>
      <c r="F120" s="67" t="s">
        <v>34</v>
      </c>
      <c r="G120" s="68"/>
      <c r="H120" s="68"/>
      <c r="I120" s="68"/>
      <c r="J120" s="69"/>
      <c r="K120" s="70"/>
      <c r="L120" s="67"/>
      <c r="M120" s="68"/>
      <c r="N120" s="70"/>
      <c r="O120" s="67"/>
      <c r="P120" s="68"/>
      <c r="Q120" s="68"/>
      <c r="R120" s="70"/>
      <c r="S120" s="71"/>
      <c r="T120" s="44"/>
      <c r="U120" s="44">
        <v>1</v>
      </c>
      <c r="V120" s="44"/>
      <c r="W120" s="44"/>
      <c r="X120" s="60"/>
      <c r="Y120" s="72"/>
      <c r="Z120" s="72"/>
      <c r="AA120" s="72"/>
      <c r="AB120" s="72"/>
      <c r="AC120" s="60">
        <f t="shared" si="2"/>
        <v>1</v>
      </c>
    </row>
    <row r="121" spans="1:29" ht="33.75" x14ac:dyDescent="0.25">
      <c r="A121" s="63" t="s">
        <v>330</v>
      </c>
      <c r="B121" s="64" t="s">
        <v>331</v>
      </c>
      <c r="C121" s="65" t="s">
        <v>332</v>
      </c>
      <c r="D121" s="76" t="s">
        <v>333</v>
      </c>
      <c r="E121" s="74" t="s">
        <v>68</v>
      </c>
      <c r="F121" s="67"/>
      <c r="G121" s="68"/>
      <c r="H121" s="68" t="s">
        <v>334</v>
      </c>
      <c r="I121" s="68"/>
      <c r="J121" s="69"/>
      <c r="K121" s="70"/>
      <c r="L121" s="67"/>
      <c r="M121" s="68"/>
      <c r="N121" s="70"/>
      <c r="O121" s="67"/>
      <c r="P121" s="67"/>
      <c r="Q121" s="68"/>
      <c r="R121" s="70"/>
      <c r="S121" s="71"/>
      <c r="T121" s="44"/>
      <c r="U121" s="44"/>
      <c r="V121" s="44"/>
      <c r="W121" s="44"/>
      <c r="X121" s="60"/>
      <c r="Y121" s="72"/>
      <c r="Z121" s="72"/>
      <c r="AA121" s="44">
        <v>1</v>
      </c>
      <c r="AB121" s="72"/>
      <c r="AC121" s="60">
        <f t="shared" si="2"/>
        <v>1</v>
      </c>
    </row>
    <row r="122" spans="1:29" ht="33.75" x14ac:dyDescent="0.25">
      <c r="A122" s="63" t="s">
        <v>335</v>
      </c>
      <c r="B122" s="64" t="s">
        <v>331</v>
      </c>
      <c r="C122" s="65" t="s">
        <v>332</v>
      </c>
      <c r="D122" s="127" t="s">
        <v>336</v>
      </c>
      <c r="E122" s="74" t="s">
        <v>337</v>
      </c>
      <c r="F122" s="67" t="s">
        <v>34</v>
      </c>
      <c r="G122" s="68"/>
      <c r="H122" s="68"/>
      <c r="I122" s="68"/>
      <c r="J122" s="69"/>
      <c r="K122" s="70"/>
      <c r="L122" s="67"/>
      <c r="M122" s="68"/>
      <c r="N122" s="70"/>
      <c r="O122" s="67"/>
      <c r="P122" s="68" t="s">
        <v>34</v>
      </c>
      <c r="Q122" s="68"/>
      <c r="R122" s="70"/>
      <c r="S122" s="71"/>
      <c r="T122" s="44"/>
      <c r="U122" s="44">
        <v>1</v>
      </c>
      <c r="V122" s="44"/>
      <c r="W122" s="44"/>
      <c r="X122" s="60"/>
      <c r="Y122" s="72"/>
      <c r="Z122" s="44"/>
      <c r="AA122" s="44"/>
      <c r="AB122" s="44"/>
      <c r="AC122" s="60">
        <f t="shared" si="2"/>
        <v>1</v>
      </c>
    </row>
    <row r="123" spans="1:29" ht="45" hidden="1" x14ac:dyDescent="0.25">
      <c r="A123" s="63" t="s">
        <v>338</v>
      </c>
      <c r="B123" s="64" t="s">
        <v>339</v>
      </c>
      <c r="C123" s="65" t="s">
        <v>155</v>
      </c>
      <c r="D123" s="75" t="s">
        <v>340</v>
      </c>
      <c r="E123" s="74" t="s">
        <v>341</v>
      </c>
      <c r="F123" s="67" t="s">
        <v>34</v>
      </c>
      <c r="G123" s="68"/>
      <c r="H123" s="68"/>
      <c r="I123" s="68"/>
      <c r="J123" s="69"/>
      <c r="K123" s="70"/>
      <c r="L123" s="67"/>
      <c r="M123" s="68"/>
      <c r="N123" s="70"/>
      <c r="O123" s="67"/>
      <c r="P123" s="67" t="s">
        <v>34</v>
      </c>
      <c r="Q123" s="68"/>
      <c r="R123" s="70"/>
      <c r="S123" s="71"/>
      <c r="T123" s="44"/>
      <c r="U123" s="44">
        <v>1</v>
      </c>
      <c r="V123" s="44"/>
      <c r="W123" s="44"/>
      <c r="X123" s="60"/>
      <c r="Y123" s="72"/>
      <c r="Z123" s="44"/>
      <c r="AA123" s="44"/>
      <c r="AB123" s="44"/>
      <c r="AC123" s="60">
        <f t="shared" si="2"/>
        <v>1</v>
      </c>
    </row>
    <row r="124" spans="1:29" ht="56.25" x14ac:dyDescent="0.25">
      <c r="A124" s="63" t="s">
        <v>342</v>
      </c>
      <c r="B124" s="64" t="s">
        <v>343</v>
      </c>
      <c r="C124" s="65" t="s">
        <v>344</v>
      </c>
      <c r="D124" s="76" t="s">
        <v>345</v>
      </c>
      <c r="E124" s="74" t="s">
        <v>68</v>
      </c>
      <c r="F124" s="67"/>
      <c r="G124" s="68"/>
      <c r="H124" s="68" t="s">
        <v>194</v>
      </c>
      <c r="I124" s="68"/>
      <c r="J124" s="69"/>
      <c r="K124" s="70"/>
      <c r="L124" s="67"/>
      <c r="M124" s="68"/>
      <c r="N124" s="70"/>
      <c r="O124" s="67"/>
      <c r="P124" s="67"/>
      <c r="Q124" s="68"/>
      <c r="R124" s="70"/>
      <c r="S124" s="71"/>
      <c r="T124" s="44"/>
      <c r="U124" s="44"/>
      <c r="V124" s="44"/>
      <c r="W124" s="44"/>
      <c r="X124" s="60"/>
      <c r="Y124" s="72"/>
      <c r="Z124" s="72"/>
      <c r="AA124" s="44">
        <v>1</v>
      </c>
      <c r="AB124" s="72"/>
      <c r="AC124" s="60">
        <f t="shared" si="2"/>
        <v>1</v>
      </c>
    </row>
    <row r="125" spans="1:29" ht="35.25" customHeight="1" x14ac:dyDescent="0.25">
      <c r="A125" s="63" t="s">
        <v>346</v>
      </c>
      <c r="B125" s="64" t="s">
        <v>343</v>
      </c>
      <c r="C125" s="65" t="s">
        <v>332</v>
      </c>
      <c r="D125" s="84" t="s">
        <v>347</v>
      </c>
      <c r="E125" s="74" t="s">
        <v>68</v>
      </c>
      <c r="F125" s="67"/>
      <c r="G125" s="68"/>
      <c r="H125" s="68" t="s">
        <v>194</v>
      </c>
      <c r="I125" s="68"/>
      <c r="J125" s="69"/>
      <c r="K125" s="70"/>
      <c r="L125" s="67"/>
      <c r="M125" s="68"/>
      <c r="N125" s="70"/>
      <c r="O125" s="67"/>
      <c r="P125" s="67"/>
      <c r="Q125" s="68"/>
      <c r="R125" s="70"/>
      <c r="S125" s="71"/>
      <c r="T125" s="44"/>
      <c r="U125" s="44"/>
      <c r="V125" s="44"/>
      <c r="W125" s="44"/>
      <c r="X125" s="60"/>
      <c r="Y125" s="72"/>
      <c r="Z125" s="72"/>
      <c r="AA125" s="44">
        <v>1</v>
      </c>
      <c r="AB125" s="72"/>
      <c r="AC125" s="60">
        <f t="shared" si="2"/>
        <v>1</v>
      </c>
    </row>
    <row r="126" spans="1:29" ht="33.75" customHeight="1" x14ac:dyDescent="0.25">
      <c r="A126" s="63" t="s">
        <v>348</v>
      </c>
      <c r="B126" s="64" t="s">
        <v>343</v>
      </c>
      <c r="C126" s="65" t="s">
        <v>332</v>
      </c>
      <c r="D126" s="127" t="s">
        <v>349</v>
      </c>
      <c r="E126" s="74" t="s">
        <v>341</v>
      </c>
      <c r="F126" s="67" t="s">
        <v>34</v>
      </c>
      <c r="G126" s="68"/>
      <c r="H126" s="68"/>
      <c r="I126" s="68"/>
      <c r="J126" s="69"/>
      <c r="K126" s="70"/>
      <c r="L126" s="67"/>
      <c r="M126" s="68"/>
      <c r="N126" s="70"/>
      <c r="O126" s="67"/>
      <c r="P126" s="68" t="s">
        <v>34</v>
      </c>
      <c r="Q126" s="68"/>
      <c r="R126" s="70"/>
      <c r="S126" s="71"/>
      <c r="T126" s="44"/>
      <c r="U126" s="44">
        <v>1</v>
      </c>
      <c r="V126" s="44"/>
      <c r="W126" s="44"/>
      <c r="X126" s="60"/>
      <c r="Y126" s="72"/>
      <c r="Z126" s="44"/>
      <c r="AA126" s="44"/>
      <c r="AB126" s="72"/>
      <c r="AC126" s="60">
        <f t="shared" si="2"/>
        <v>1</v>
      </c>
    </row>
    <row r="127" spans="1:29" ht="86.25" customHeight="1" x14ac:dyDescent="0.25">
      <c r="A127" s="63" t="s">
        <v>350</v>
      </c>
      <c r="B127" s="64" t="s">
        <v>351</v>
      </c>
      <c r="C127" s="65" t="s">
        <v>162</v>
      </c>
      <c r="D127" s="84" t="s">
        <v>352</v>
      </c>
      <c r="E127" s="74" t="s">
        <v>68</v>
      </c>
      <c r="F127" s="67" t="s">
        <v>34</v>
      </c>
      <c r="G127" s="68"/>
      <c r="H127" s="68" t="s">
        <v>353</v>
      </c>
      <c r="I127" s="68"/>
      <c r="J127" s="91"/>
      <c r="K127" s="92"/>
      <c r="L127" s="67"/>
      <c r="M127" s="68"/>
      <c r="N127" s="70"/>
      <c r="O127" s="67"/>
      <c r="P127" s="68"/>
      <c r="Q127" s="68"/>
      <c r="R127" s="70"/>
      <c r="S127" s="71"/>
      <c r="T127" s="44"/>
      <c r="U127" s="44"/>
      <c r="V127" s="44">
        <v>1</v>
      </c>
      <c r="W127" s="44"/>
      <c r="X127" s="60"/>
      <c r="Y127" s="72"/>
      <c r="Z127" s="44"/>
      <c r="AA127" s="44"/>
      <c r="AB127" s="72"/>
      <c r="AC127" s="60">
        <f t="shared" si="2"/>
        <v>1</v>
      </c>
    </row>
    <row r="128" spans="1:29" ht="60.75" customHeight="1" x14ac:dyDescent="0.25">
      <c r="A128" s="63" t="s">
        <v>354</v>
      </c>
      <c r="B128" s="64" t="s">
        <v>351</v>
      </c>
      <c r="C128" s="65" t="s">
        <v>162</v>
      </c>
      <c r="D128" s="127" t="s">
        <v>355</v>
      </c>
      <c r="E128" s="74" t="s">
        <v>68</v>
      </c>
      <c r="F128" s="67"/>
      <c r="G128" s="68"/>
      <c r="H128" s="68" t="s">
        <v>69</v>
      </c>
      <c r="I128" s="68" t="s">
        <v>69</v>
      </c>
      <c r="J128" s="69"/>
      <c r="K128" s="70"/>
      <c r="L128" s="67"/>
      <c r="M128" s="68"/>
      <c r="N128" s="70"/>
      <c r="O128" s="67"/>
      <c r="P128" s="68"/>
      <c r="Q128" s="68"/>
      <c r="R128" s="70"/>
      <c r="S128" s="71"/>
      <c r="T128" s="44"/>
      <c r="U128" s="60"/>
      <c r="V128" s="44"/>
      <c r="W128" s="44"/>
      <c r="X128" s="60"/>
      <c r="Y128" s="72"/>
      <c r="Z128" s="44">
        <v>1</v>
      </c>
      <c r="AA128" s="44"/>
      <c r="AB128" s="72"/>
      <c r="AC128" s="60">
        <f t="shared" si="2"/>
        <v>1</v>
      </c>
    </row>
    <row r="129" spans="1:29" ht="51" customHeight="1" x14ac:dyDescent="0.25">
      <c r="A129" s="63" t="s">
        <v>356</v>
      </c>
      <c r="B129" s="64" t="s">
        <v>351</v>
      </c>
      <c r="C129" s="65" t="s">
        <v>162</v>
      </c>
      <c r="D129" s="84" t="s">
        <v>357</v>
      </c>
      <c r="E129" s="74" t="s">
        <v>68</v>
      </c>
      <c r="F129" s="67"/>
      <c r="G129" s="68"/>
      <c r="H129" s="68" t="s">
        <v>358</v>
      </c>
      <c r="I129" s="68"/>
      <c r="J129" s="69"/>
      <c r="K129" s="70"/>
      <c r="L129" s="67"/>
      <c r="M129" s="68"/>
      <c r="N129" s="70"/>
      <c r="O129" s="67"/>
      <c r="P129" s="68"/>
      <c r="Q129" s="68"/>
      <c r="R129" s="70"/>
      <c r="S129" s="71"/>
      <c r="T129" s="44"/>
      <c r="U129" s="44"/>
      <c r="V129" s="44"/>
      <c r="W129" s="44"/>
      <c r="X129" s="60"/>
      <c r="Y129" s="72"/>
      <c r="Z129" s="72"/>
      <c r="AA129" s="44">
        <v>1</v>
      </c>
      <c r="AB129" s="72"/>
      <c r="AC129" s="60">
        <f t="shared" si="2"/>
        <v>1</v>
      </c>
    </row>
    <row r="130" spans="1:29" ht="42.75" customHeight="1" x14ac:dyDescent="0.25">
      <c r="A130" s="63" t="s">
        <v>359</v>
      </c>
      <c r="B130" s="64" t="s">
        <v>351</v>
      </c>
      <c r="C130" s="65" t="s">
        <v>162</v>
      </c>
      <c r="D130" s="84" t="s">
        <v>360</v>
      </c>
      <c r="E130" s="74" t="s">
        <v>361</v>
      </c>
      <c r="F130" s="67"/>
      <c r="G130" s="68"/>
      <c r="H130" s="68" t="s">
        <v>358</v>
      </c>
      <c r="I130" s="68"/>
      <c r="J130" s="69"/>
      <c r="K130" s="70"/>
      <c r="L130" s="67"/>
      <c r="M130" s="68"/>
      <c r="N130" s="70"/>
      <c r="O130" s="67"/>
      <c r="P130" s="68"/>
      <c r="Q130" s="68"/>
      <c r="R130" s="70"/>
      <c r="S130" s="71"/>
      <c r="T130" s="44"/>
      <c r="U130" s="44"/>
      <c r="V130" s="44"/>
      <c r="W130" s="44"/>
      <c r="X130" s="60"/>
      <c r="Y130" s="72"/>
      <c r="Z130" s="72"/>
      <c r="AA130" s="44">
        <v>1</v>
      </c>
      <c r="AB130" s="72"/>
      <c r="AC130" s="60">
        <f t="shared" si="2"/>
        <v>1</v>
      </c>
    </row>
    <row r="131" spans="1:29" ht="68.25" customHeight="1" x14ac:dyDescent="0.25">
      <c r="A131" s="63" t="s">
        <v>362</v>
      </c>
      <c r="B131" s="64" t="s">
        <v>351</v>
      </c>
      <c r="C131" s="65" t="s">
        <v>162</v>
      </c>
      <c r="D131" s="127" t="s">
        <v>363</v>
      </c>
      <c r="E131" s="74" t="s">
        <v>68</v>
      </c>
      <c r="F131" s="67" t="s">
        <v>34</v>
      </c>
      <c r="G131" s="68"/>
      <c r="H131" s="68" t="s">
        <v>358</v>
      </c>
      <c r="I131" s="68"/>
      <c r="J131" s="69"/>
      <c r="K131" s="70"/>
      <c r="L131" s="67"/>
      <c r="M131" s="68" t="s">
        <v>110</v>
      </c>
      <c r="N131" s="70"/>
      <c r="O131" s="67"/>
      <c r="P131" s="68"/>
      <c r="Q131" s="68"/>
      <c r="R131" s="70"/>
      <c r="S131" s="71"/>
      <c r="T131" s="44"/>
      <c r="U131" s="44">
        <v>1</v>
      </c>
      <c r="V131" s="55"/>
      <c r="W131" s="44"/>
      <c r="X131" s="60"/>
      <c r="Y131" s="72"/>
      <c r="Z131" s="72"/>
      <c r="AA131" s="72"/>
      <c r="AB131" s="72"/>
      <c r="AC131" s="60">
        <f t="shared" si="2"/>
        <v>1</v>
      </c>
    </row>
    <row r="132" spans="1:29" ht="57" customHeight="1" x14ac:dyDescent="0.25">
      <c r="A132" s="63" t="s">
        <v>364</v>
      </c>
      <c r="B132" s="64" t="s">
        <v>351</v>
      </c>
      <c r="C132" s="65" t="s">
        <v>162</v>
      </c>
      <c r="D132" s="127" t="s">
        <v>365</v>
      </c>
      <c r="E132" s="74" t="s">
        <v>366</v>
      </c>
      <c r="F132" s="67" t="s">
        <v>34</v>
      </c>
      <c r="G132" s="68"/>
      <c r="H132" s="68"/>
      <c r="I132" s="68"/>
      <c r="J132" s="69"/>
      <c r="K132" s="70"/>
      <c r="L132" s="68"/>
      <c r="M132" s="68"/>
      <c r="N132" s="70"/>
      <c r="O132" s="67"/>
      <c r="P132" s="68" t="s">
        <v>34</v>
      </c>
      <c r="Q132" s="68"/>
      <c r="R132" s="70"/>
      <c r="S132" s="71"/>
      <c r="T132" s="44"/>
      <c r="U132" s="44">
        <v>1</v>
      </c>
      <c r="V132" s="44"/>
      <c r="W132" s="44"/>
      <c r="X132" s="60"/>
      <c r="Y132" s="72"/>
      <c r="Z132" s="72"/>
      <c r="AA132" s="72"/>
      <c r="AB132" s="72"/>
      <c r="AC132" s="60">
        <f t="shared" si="2"/>
        <v>1</v>
      </c>
    </row>
    <row r="133" spans="1:29" ht="32.25" customHeight="1" x14ac:dyDescent="0.25">
      <c r="A133" s="63" t="s">
        <v>367</v>
      </c>
      <c r="B133" s="64" t="s">
        <v>351</v>
      </c>
      <c r="C133" s="65" t="s">
        <v>162</v>
      </c>
      <c r="D133" s="127" t="s">
        <v>368</v>
      </c>
      <c r="E133" s="74" t="s">
        <v>68</v>
      </c>
      <c r="F133" s="67" t="s">
        <v>34</v>
      </c>
      <c r="G133" s="68"/>
      <c r="H133" s="68"/>
      <c r="I133" s="68"/>
      <c r="J133" s="69"/>
      <c r="K133" s="70"/>
      <c r="L133" s="67"/>
      <c r="M133" s="68"/>
      <c r="N133" s="70"/>
      <c r="O133" s="67"/>
      <c r="P133" s="68"/>
      <c r="Q133" s="68"/>
      <c r="R133" s="70"/>
      <c r="S133" s="71"/>
      <c r="T133" s="44"/>
      <c r="U133" s="44">
        <v>1</v>
      </c>
      <c r="V133" s="44"/>
      <c r="W133" s="44"/>
      <c r="X133" s="60"/>
      <c r="Y133" s="72"/>
      <c r="Z133" s="72"/>
      <c r="AA133" s="72"/>
      <c r="AB133" s="72"/>
      <c r="AC133" s="60">
        <f t="shared" si="2"/>
        <v>1</v>
      </c>
    </row>
    <row r="134" spans="1:29" ht="40.5" customHeight="1" x14ac:dyDescent="0.25">
      <c r="A134" s="63" t="s">
        <v>369</v>
      </c>
      <c r="B134" s="64" t="s">
        <v>351</v>
      </c>
      <c r="C134" s="65" t="s">
        <v>162</v>
      </c>
      <c r="D134" s="127" t="s">
        <v>370</v>
      </c>
      <c r="E134" s="74" t="s">
        <v>68</v>
      </c>
      <c r="F134" s="67" t="s">
        <v>34</v>
      </c>
      <c r="G134" s="68" t="s">
        <v>260</v>
      </c>
      <c r="H134" s="68"/>
      <c r="I134" s="68"/>
      <c r="J134" s="69"/>
      <c r="K134" s="70"/>
      <c r="L134" s="67" t="s">
        <v>260</v>
      </c>
      <c r="M134" s="68"/>
      <c r="N134" s="70"/>
      <c r="O134" s="67"/>
      <c r="P134" s="68"/>
      <c r="Q134" s="68"/>
      <c r="R134" s="70"/>
      <c r="S134" s="71"/>
      <c r="T134" s="44"/>
      <c r="U134" s="44">
        <v>1</v>
      </c>
      <c r="V134" s="44"/>
      <c r="W134" s="44"/>
      <c r="X134" s="60"/>
      <c r="Y134" s="72"/>
      <c r="Z134" s="72"/>
      <c r="AA134" s="72"/>
      <c r="AB134" s="72"/>
      <c r="AC134" s="60">
        <f t="shared" si="2"/>
        <v>1</v>
      </c>
    </row>
    <row r="135" spans="1:29" ht="78.75" customHeight="1" x14ac:dyDescent="0.25">
      <c r="A135" s="63" t="s">
        <v>371</v>
      </c>
      <c r="B135" s="64" t="s">
        <v>351</v>
      </c>
      <c r="C135" s="65" t="s">
        <v>162</v>
      </c>
      <c r="D135" s="127" t="s">
        <v>372</v>
      </c>
      <c r="E135" s="74" t="s">
        <v>68</v>
      </c>
      <c r="F135" s="67" t="s">
        <v>34</v>
      </c>
      <c r="G135" s="68"/>
      <c r="H135" s="68"/>
      <c r="I135" s="68"/>
      <c r="J135" s="69"/>
      <c r="K135" s="70"/>
      <c r="L135" s="67"/>
      <c r="M135" s="68" t="s">
        <v>110</v>
      </c>
      <c r="N135" s="70"/>
      <c r="O135" s="67"/>
      <c r="P135" s="68"/>
      <c r="Q135" s="68"/>
      <c r="R135" s="70"/>
      <c r="S135" s="71"/>
      <c r="T135" s="44"/>
      <c r="U135" s="44">
        <v>1</v>
      </c>
      <c r="V135" s="44"/>
      <c r="W135" s="44"/>
      <c r="X135" s="60"/>
      <c r="Y135" s="72"/>
      <c r="Z135" s="44"/>
      <c r="AA135" s="44"/>
      <c r="AB135" s="72"/>
      <c r="AC135" s="60">
        <f t="shared" si="2"/>
        <v>1</v>
      </c>
    </row>
    <row r="136" spans="1:29" ht="42" customHeight="1" x14ac:dyDescent="0.25">
      <c r="A136" s="63" t="s">
        <v>373</v>
      </c>
      <c r="B136" s="64" t="s">
        <v>351</v>
      </c>
      <c r="C136" s="65" t="s">
        <v>162</v>
      </c>
      <c r="D136" s="127" t="s">
        <v>374</v>
      </c>
      <c r="E136" s="74" t="s">
        <v>68</v>
      </c>
      <c r="F136" s="67" t="s">
        <v>34</v>
      </c>
      <c r="G136" s="68"/>
      <c r="H136" s="68"/>
      <c r="I136" s="68"/>
      <c r="J136" s="69"/>
      <c r="K136" s="70"/>
      <c r="L136" s="67"/>
      <c r="M136" s="68"/>
      <c r="N136" s="70"/>
      <c r="O136" s="67"/>
      <c r="P136" s="68"/>
      <c r="Q136" s="68"/>
      <c r="R136" s="70"/>
      <c r="S136" s="71"/>
      <c r="T136" s="44"/>
      <c r="U136" s="44">
        <v>1</v>
      </c>
      <c r="V136" s="44"/>
      <c r="W136" s="44"/>
      <c r="X136" s="60"/>
      <c r="Y136" s="72"/>
      <c r="Z136" s="44"/>
      <c r="AA136" s="44"/>
      <c r="AB136" s="72"/>
      <c r="AC136" s="60">
        <f t="shared" si="2"/>
        <v>1</v>
      </c>
    </row>
    <row r="137" spans="1:29" ht="45.75" customHeight="1" x14ac:dyDescent="0.25">
      <c r="A137" s="63" t="s">
        <v>375</v>
      </c>
      <c r="B137" s="64" t="s">
        <v>351</v>
      </c>
      <c r="C137" s="65" t="s">
        <v>41</v>
      </c>
      <c r="D137" s="127" t="s">
        <v>376</v>
      </c>
      <c r="E137" s="74" t="s">
        <v>68</v>
      </c>
      <c r="F137" s="67"/>
      <c r="G137" s="68"/>
      <c r="H137" s="68" t="s">
        <v>69</v>
      </c>
      <c r="I137" s="68"/>
      <c r="J137" s="69"/>
      <c r="K137" s="70"/>
      <c r="L137" s="67"/>
      <c r="M137" s="68"/>
      <c r="N137" s="70"/>
      <c r="O137" s="67"/>
      <c r="P137" s="68"/>
      <c r="Q137" s="68"/>
      <c r="R137" s="70"/>
      <c r="S137" s="71"/>
      <c r="T137" s="44"/>
      <c r="U137" s="44"/>
      <c r="V137" s="44"/>
      <c r="W137" s="44"/>
      <c r="X137" s="60"/>
      <c r="Y137" s="72"/>
      <c r="Z137" s="44"/>
      <c r="AA137" s="44">
        <v>1</v>
      </c>
      <c r="AB137" s="72"/>
      <c r="AC137" s="60">
        <f t="shared" si="2"/>
        <v>1</v>
      </c>
    </row>
    <row r="138" spans="1:29" ht="91.5" customHeight="1" x14ac:dyDescent="0.25">
      <c r="A138" s="63" t="s">
        <v>377</v>
      </c>
      <c r="B138" s="64" t="s">
        <v>351</v>
      </c>
      <c r="C138" s="65" t="s">
        <v>162</v>
      </c>
      <c r="D138" s="84" t="s">
        <v>378</v>
      </c>
      <c r="E138" s="74" t="s">
        <v>68</v>
      </c>
      <c r="F138" s="67" t="s">
        <v>34</v>
      </c>
      <c r="G138" s="68"/>
      <c r="H138" s="68" t="s">
        <v>69</v>
      </c>
      <c r="I138" s="68"/>
      <c r="J138" s="69"/>
      <c r="K138" s="70"/>
      <c r="L138" s="67"/>
      <c r="M138" s="68"/>
      <c r="N138" s="70"/>
      <c r="O138" s="67"/>
      <c r="P138" s="68"/>
      <c r="Q138" s="68"/>
      <c r="R138" s="70"/>
      <c r="S138" s="71"/>
      <c r="T138" s="44"/>
      <c r="U138" s="44"/>
      <c r="V138" s="44"/>
      <c r="W138" s="44"/>
      <c r="X138" s="60"/>
      <c r="Y138" s="72"/>
      <c r="Z138" s="44"/>
      <c r="AA138" s="44">
        <v>1</v>
      </c>
      <c r="AB138" s="72"/>
      <c r="AC138" s="60">
        <f t="shared" si="2"/>
        <v>1</v>
      </c>
    </row>
    <row r="139" spans="1:29" ht="37.5" customHeight="1" x14ac:dyDescent="0.25">
      <c r="A139" s="63" t="s">
        <v>379</v>
      </c>
      <c r="B139" s="64" t="s">
        <v>351</v>
      </c>
      <c r="C139" s="65" t="s">
        <v>162</v>
      </c>
      <c r="D139" s="84" t="s">
        <v>380</v>
      </c>
      <c r="E139" s="74" t="s">
        <v>68</v>
      </c>
      <c r="F139" s="67"/>
      <c r="G139" s="68"/>
      <c r="H139" s="68" t="s">
        <v>69</v>
      </c>
      <c r="I139" s="68"/>
      <c r="J139" s="69"/>
      <c r="K139" s="70"/>
      <c r="L139" s="67"/>
      <c r="M139" s="68" t="s">
        <v>381</v>
      </c>
      <c r="N139" s="70"/>
      <c r="O139" s="67"/>
      <c r="P139" s="68"/>
      <c r="Q139" s="68"/>
      <c r="R139" s="70"/>
      <c r="S139" s="71"/>
      <c r="T139" s="44"/>
      <c r="U139" s="44"/>
      <c r="V139" s="44"/>
      <c r="W139" s="44"/>
      <c r="X139" s="60"/>
      <c r="Y139" s="72"/>
      <c r="Z139" s="72"/>
      <c r="AA139" s="44">
        <v>1</v>
      </c>
      <c r="AB139" s="72"/>
      <c r="AC139" s="60">
        <f t="shared" si="2"/>
        <v>1</v>
      </c>
    </row>
    <row r="140" spans="1:29" ht="82.5" customHeight="1" x14ac:dyDescent="0.25">
      <c r="A140" s="63" t="s">
        <v>382</v>
      </c>
      <c r="B140" s="64" t="s">
        <v>351</v>
      </c>
      <c r="C140" s="65" t="s">
        <v>162</v>
      </c>
      <c r="D140" s="127" t="s">
        <v>383</v>
      </c>
      <c r="E140" s="74" t="s">
        <v>68</v>
      </c>
      <c r="F140" s="67"/>
      <c r="G140" s="68"/>
      <c r="H140" s="68" t="s">
        <v>358</v>
      </c>
      <c r="I140" s="68"/>
      <c r="J140" s="69"/>
      <c r="K140" s="70"/>
      <c r="L140" s="67"/>
      <c r="M140" s="68"/>
      <c r="N140" s="70"/>
      <c r="O140" s="67"/>
      <c r="P140" s="68"/>
      <c r="Q140" s="68"/>
      <c r="R140" s="70" t="s">
        <v>34</v>
      </c>
      <c r="S140" s="71"/>
      <c r="T140" s="44"/>
      <c r="U140" s="44"/>
      <c r="V140" s="44"/>
      <c r="W140" s="44"/>
      <c r="X140" s="60"/>
      <c r="Y140" s="72"/>
      <c r="Z140" s="44">
        <v>1</v>
      </c>
      <c r="AA140" s="44"/>
      <c r="AB140" s="72"/>
      <c r="AC140" s="60">
        <f t="shared" si="2"/>
        <v>1</v>
      </c>
    </row>
    <row r="141" spans="1:29" ht="71.25" customHeight="1" x14ac:dyDescent="0.25">
      <c r="A141" s="63" t="s">
        <v>384</v>
      </c>
      <c r="B141" s="64" t="s">
        <v>351</v>
      </c>
      <c r="C141" s="65" t="s">
        <v>162</v>
      </c>
      <c r="D141" s="127" t="s">
        <v>385</v>
      </c>
      <c r="E141" s="74" t="s">
        <v>68</v>
      </c>
      <c r="F141" s="67" t="s">
        <v>34</v>
      </c>
      <c r="G141" s="68"/>
      <c r="H141" s="68" t="s">
        <v>358</v>
      </c>
      <c r="I141" s="68"/>
      <c r="J141" s="69"/>
      <c r="K141" s="70"/>
      <c r="L141" s="67"/>
      <c r="M141" s="68"/>
      <c r="N141" s="70"/>
      <c r="O141" s="67"/>
      <c r="P141" s="68"/>
      <c r="Q141" s="68"/>
      <c r="R141" s="70"/>
      <c r="S141" s="71"/>
      <c r="T141" s="44"/>
      <c r="U141" s="44">
        <v>1</v>
      </c>
      <c r="V141" s="44"/>
      <c r="W141" s="44"/>
      <c r="X141" s="60"/>
      <c r="Y141" s="72"/>
      <c r="Z141" s="72"/>
      <c r="AA141" s="44"/>
      <c r="AB141" s="72"/>
      <c r="AC141" s="60">
        <f t="shared" si="2"/>
        <v>1</v>
      </c>
    </row>
    <row r="142" spans="1:29" ht="79.5" customHeight="1" x14ac:dyDescent="0.25">
      <c r="A142" s="63" t="s">
        <v>386</v>
      </c>
      <c r="B142" s="64" t="s">
        <v>351</v>
      </c>
      <c r="C142" s="65" t="s">
        <v>41</v>
      </c>
      <c r="D142" s="127" t="s">
        <v>387</v>
      </c>
      <c r="E142" s="74" t="s">
        <v>68</v>
      </c>
      <c r="F142" s="67"/>
      <c r="G142" s="68"/>
      <c r="H142" s="68" t="s">
        <v>388</v>
      </c>
      <c r="I142" s="68"/>
      <c r="J142" s="69"/>
      <c r="K142" s="70"/>
      <c r="L142" s="67"/>
      <c r="M142" s="68"/>
      <c r="N142" s="70"/>
      <c r="O142" s="67"/>
      <c r="P142" s="68"/>
      <c r="Q142" s="68"/>
      <c r="R142" s="70"/>
      <c r="S142" s="71"/>
      <c r="T142" s="44"/>
      <c r="U142" s="44"/>
      <c r="V142" s="44"/>
      <c r="W142" s="44"/>
      <c r="X142" s="60"/>
      <c r="Y142" s="72"/>
      <c r="Z142" s="44">
        <v>1</v>
      </c>
      <c r="AA142" s="44"/>
      <c r="AB142" s="72"/>
      <c r="AC142" s="60">
        <f t="shared" si="2"/>
        <v>1</v>
      </c>
    </row>
    <row r="143" spans="1:29" ht="39" customHeight="1" x14ac:dyDescent="0.25">
      <c r="A143" s="63" t="s">
        <v>389</v>
      </c>
      <c r="B143" s="64" t="s">
        <v>351</v>
      </c>
      <c r="C143" s="65" t="s">
        <v>162</v>
      </c>
      <c r="D143" s="84" t="s">
        <v>390</v>
      </c>
      <c r="E143" s="74" t="s">
        <v>68</v>
      </c>
      <c r="F143" s="67"/>
      <c r="G143" s="68"/>
      <c r="H143" s="68" t="s">
        <v>358</v>
      </c>
      <c r="I143" s="68"/>
      <c r="J143" s="69"/>
      <c r="K143" s="70"/>
      <c r="L143" s="67"/>
      <c r="M143" s="68"/>
      <c r="N143" s="70"/>
      <c r="O143" s="67"/>
      <c r="P143" s="68"/>
      <c r="Q143" s="68"/>
      <c r="R143" s="70"/>
      <c r="S143" s="71"/>
      <c r="T143" s="44"/>
      <c r="U143" s="44"/>
      <c r="V143" s="44"/>
      <c r="W143" s="44"/>
      <c r="X143" s="60"/>
      <c r="Y143" s="72"/>
      <c r="Z143" s="44"/>
      <c r="AA143" s="44">
        <v>1</v>
      </c>
      <c r="AB143" s="72"/>
      <c r="AC143" s="60">
        <f t="shared" si="2"/>
        <v>1</v>
      </c>
    </row>
    <row r="144" spans="1:29" ht="65.25" customHeight="1" x14ac:dyDescent="0.25">
      <c r="A144" s="63" t="s">
        <v>391</v>
      </c>
      <c r="B144" s="64" t="s">
        <v>351</v>
      </c>
      <c r="C144" s="65" t="s">
        <v>162</v>
      </c>
      <c r="D144" s="84" t="s">
        <v>392</v>
      </c>
      <c r="E144" s="74" t="s">
        <v>68</v>
      </c>
      <c r="F144" s="67"/>
      <c r="G144" s="68"/>
      <c r="H144" s="68" t="s">
        <v>358</v>
      </c>
      <c r="I144" s="68"/>
      <c r="J144" s="69"/>
      <c r="K144" s="70"/>
      <c r="L144" s="67"/>
      <c r="M144" s="68"/>
      <c r="N144" s="70"/>
      <c r="O144" s="67"/>
      <c r="P144" s="68"/>
      <c r="Q144" s="68"/>
      <c r="R144" s="70"/>
      <c r="S144" s="71"/>
      <c r="T144" s="44"/>
      <c r="U144" s="44"/>
      <c r="V144" s="44"/>
      <c r="W144" s="44"/>
      <c r="X144" s="60"/>
      <c r="Y144" s="72"/>
      <c r="Z144" s="72"/>
      <c r="AA144" s="44">
        <v>1</v>
      </c>
      <c r="AB144" s="72"/>
      <c r="AC144" s="60">
        <f t="shared" si="2"/>
        <v>1</v>
      </c>
    </row>
    <row r="145" spans="1:29" ht="74.25" customHeight="1" x14ac:dyDescent="0.25">
      <c r="A145" s="63" t="s">
        <v>393</v>
      </c>
      <c r="B145" s="64" t="s">
        <v>351</v>
      </c>
      <c r="C145" s="65" t="s">
        <v>162</v>
      </c>
      <c r="D145" s="127" t="s">
        <v>394</v>
      </c>
      <c r="E145" s="65" t="s">
        <v>162</v>
      </c>
      <c r="F145" s="67"/>
      <c r="G145" s="68"/>
      <c r="H145" s="68" t="s">
        <v>358</v>
      </c>
      <c r="I145" s="68"/>
      <c r="J145" s="69"/>
      <c r="K145" s="70"/>
      <c r="L145" s="67"/>
      <c r="M145" s="68"/>
      <c r="N145" s="70"/>
      <c r="O145" s="67"/>
      <c r="P145" s="68"/>
      <c r="Q145" s="68"/>
      <c r="R145" s="70"/>
      <c r="S145" s="71"/>
      <c r="T145" s="44"/>
      <c r="U145" s="44"/>
      <c r="V145" s="44"/>
      <c r="W145" s="44"/>
      <c r="X145" s="60"/>
      <c r="Y145" s="72"/>
      <c r="Z145" s="44">
        <v>1</v>
      </c>
      <c r="AA145" s="44"/>
      <c r="AB145" s="72"/>
      <c r="AC145" s="60">
        <f t="shared" si="2"/>
        <v>1</v>
      </c>
    </row>
    <row r="146" spans="1:29" ht="60" customHeight="1" x14ac:dyDescent="0.25">
      <c r="A146" s="63" t="s">
        <v>395</v>
      </c>
      <c r="B146" s="64" t="s">
        <v>351</v>
      </c>
      <c r="C146" s="65" t="s">
        <v>162</v>
      </c>
      <c r="D146" s="127" t="s">
        <v>396</v>
      </c>
      <c r="E146" s="74" t="s">
        <v>68</v>
      </c>
      <c r="F146" s="67"/>
      <c r="G146" s="68"/>
      <c r="H146" s="68" t="s">
        <v>358</v>
      </c>
      <c r="I146" s="68"/>
      <c r="J146" s="69"/>
      <c r="K146" s="70"/>
      <c r="L146" s="67"/>
      <c r="M146" s="68"/>
      <c r="N146" s="70"/>
      <c r="O146" s="67"/>
      <c r="P146" s="68"/>
      <c r="Q146" s="68"/>
      <c r="R146" s="70"/>
      <c r="S146" s="71"/>
      <c r="T146" s="44"/>
      <c r="U146" s="44"/>
      <c r="V146" s="44"/>
      <c r="W146" s="44"/>
      <c r="X146" s="60"/>
      <c r="Y146" s="72"/>
      <c r="Z146" s="44">
        <v>1</v>
      </c>
      <c r="AA146" s="44"/>
      <c r="AB146" s="72"/>
      <c r="AC146" s="60">
        <f t="shared" si="2"/>
        <v>1</v>
      </c>
    </row>
    <row r="147" spans="1:29" ht="99" customHeight="1" x14ac:dyDescent="0.25">
      <c r="A147" s="63" t="s">
        <v>397</v>
      </c>
      <c r="B147" s="64" t="s">
        <v>351</v>
      </c>
      <c r="C147" s="65" t="s">
        <v>162</v>
      </c>
      <c r="D147" s="75" t="s">
        <v>398</v>
      </c>
      <c r="E147" s="74" t="s">
        <v>68</v>
      </c>
      <c r="F147" s="67"/>
      <c r="G147" s="68"/>
      <c r="H147" s="68" t="s">
        <v>358</v>
      </c>
      <c r="J147" s="69"/>
      <c r="K147" s="70"/>
      <c r="L147" s="67"/>
      <c r="M147" s="68"/>
      <c r="N147" s="70"/>
      <c r="O147" s="67"/>
      <c r="P147" s="68"/>
      <c r="Q147" s="68"/>
      <c r="R147" s="70"/>
      <c r="S147" s="71"/>
      <c r="T147" s="44"/>
      <c r="U147" s="44"/>
      <c r="V147" s="44"/>
      <c r="W147" s="44"/>
      <c r="X147" s="60"/>
      <c r="Y147" s="72"/>
      <c r="Z147" s="44">
        <v>1</v>
      </c>
      <c r="AA147" s="44"/>
      <c r="AB147" s="72"/>
      <c r="AC147" s="60">
        <f t="shared" si="2"/>
        <v>1</v>
      </c>
    </row>
    <row r="148" spans="1:29" ht="86.25" customHeight="1" x14ac:dyDescent="0.25">
      <c r="A148" s="63" t="s">
        <v>399</v>
      </c>
      <c r="B148" s="64" t="s">
        <v>351</v>
      </c>
      <c r="C148" s="65" t="s">
        <v>162</v>
      </c>
      <c r="D148" s="127" t="s">
        <v>400</v>
      </c>
      <c r="E148" s="74" t="s">
        <v>68</v>
      </c>
      <c r="F148" s="67"/>
      <c r="G148" s="68"/>
      <c r="H148" s="68" t="s">
        <v>358</v>
      </c>
      <c r="I148" s="68"/>
      <c r="J148" s="69"/>
      <c r="K148" s="70"/>
      <c r="L148" s="67"/>
      <c r="M148" s="68"/>
      <c r="N148" s="70"/>
      <c r="O148" s="67"/>
      <c r="P148" s="68"/>
      <c r="Q148" s="68"/>
      <c r="R148" s="70"/>
      <c r="S148" s="71"/>
      <c r="T148" s="44"/>
      <c r="U148" s="72"/>
      <c r="V148" s="44"/>
      <c r="W148" s="44"/>
      <c r="X148" s="60"/>
      <c r="Y148" s="72"/>
      <c r="Z148" s="44">
        <v>1</v>
      </c>
      <c r="AA148" s="44"/>
      <c r="AB148" s="72"/>
      <c r="AC148" s="60">
        <f t="shared" si="2"/>
        <v>1</v>
      </c>
    </row>
    <row r="149" spans="1:29" ht="115.5" customHeight="1" x14ac:dyDescent="0.25">
      <c r="A149" s="63" t="s">
        <v>401</v>
      </c>
      <c r="B149" s="64" t="s">
        <v>351</v>
      </c>
      <c r="C149" s="65" t="s">
        <v>162</v>
      </c>
      <c r="D149" s="84" t="s">
        <v>402</v>
      </c>
      <c r="E149" s="74" t="s">
        <v>68</v>
      </c>
      <c r="F149" s="67"/>
      <c r="G149" s="68"/>
      <c r="H149" s="68" t="s">
        <v>358</v>
      </c>
      <c r="I149" s="68"/>
      <c r="J149" s="69"/>
      <c r="K149" s="70"/>
      <c r="L149" s="67"/>
      <c r="M149" s="68"/>
      <c r="N149" s="70"/>
      <c r="O149" s="67"/>
      <c r="P149" s="68"/>
      <c r="Q149" s="68"/>
      <c r="R149" s="70"/>
      <c r="S149" s="71"/>
      <c r="T149" s="44"/>
      <c r="U149" s="44"/>
      <c r="V149" s="44">
        <v>1</v>
      </c>
      <c r="W149" s="44"/>
      <c r="X149" s="60"/>
      <c r="Y149" s="72"/>
      <c r="Z149" s="44"/>
      <c r="AA149" s="44"/>
      <c r="AB149" s="44"/>
      <c r="AC149" s="60">
        <f t="shared" si="2"/>
        <v>1</v>
      </c>
    </row>
    <row r="150" spans="1:29" ht="35.25" customHeight="1" x14ac:dyDescent="0.25">
      <c r="A150" s="63" t="s">
        <v>403</v>
      </c>
      <c r="B150" s="64" t="s">
        <v>404</v>
      </c>
      <c r="C150" s="65" t="s">
        <v>162</v>
      </c>
      <c r="D150" s="127" t="s">
        <v>405</v>
      </c>
      <c r="E150" s="74" t="s">
        <v>68</v>
      </c>
      <c r="F150" s="67"/>
      <c r="G150" s="68"/>
      <c r="H150" s="68" t="s">
        <v>406</v>
      </c>
      <c r="I150" s="68"/>
      <c r="J150" s="69"/>
      <c r="K150" s="70"/>
      <c r="L150" s="67"/>
      <c r="M150" s="68"/>
      <c r="N150" s="70"/>
      <c r="O150" s="67"/>
      <c r="P150" s="68"/>
      <c r="Q150" s="68"/>
      <c r="R150" s="70"/>
      <c r="S150" s="71"/>
      <c r="T150" s="44"/>
      <c r="U150" s="44"/>
      <c r="V150" s="44"/>
      <c r="W150" s="44"/>
      <c r="X150" s="60"/>
      <c r="Y150" s="72"/>
      <c r="Z150" s="44">
        <v>1</v>
      </c>
      <c r="AA150" s="44"/>
      <c r="AB150" s="72"/>
      <c r="AC150" s="60">
        <f t="shared" si="2"/>
        <v>1</v>
      </c>
    </row>
    <row r="151" spans="1:29" ht="81.75" customHeight="1" x14ac:dyDescent="0.25">
      <c r="A151" s="63" t="s">
        <v>407</v>
      </c>
      <c r="B151" s="64" t="s">
        <v>404</v>
      </c>
      <c r="C151" s="65" t="s">
        <v>162</v>
      </c>
      <c r="D151" s="84" t="s">
        <v>408</v>
      </c>
      <c r="E151" s="74" t="s">
        <v>68</v>
      </c>
      <c r="F151" s="67"/>
      <c r="G151" s="68"/>
      <c r="H151" s="68" t="s">
        <v>69</v>
      </c>
      <c r="J151" s="69"/>
      <c r="K151" s="70"/>
      <c r="L151" s="67"/>
      <c r="M151" s="68" t="s">
        <v>409</v>
      </c>
      <c r="N151" s="70"/>
      <c r="O151" s="67"/>
      <c r="P151" s="68"/>
      <c r="Q151" s="68"/>
      <c r="R151" s="70"/>
      <c r="S151" s="71"/>
      <c r="T151" s="44"/>
      <c r="U151" s="44"/>
      <c r="V151" s="44"/>
      <c r="W151" s="44"/>
      <c r="X151" s="60"/>
      <c r="Y151" s="72"/>
      <c r="Z151" s="44"/>
      <c r="AA151" s="44">
        <v>1</v>
      </c>
      <c r="AB151" s="44"/>
      <c r="AC151" s="60">
        <f t="shared" si="2"/>
        <v>1</v>
      </c>
    </row>
    <row r="152" spans="1:29" ht="44.25" customHeight="1" x14ac:dyDescent="0.25">
      <c r="A152" s="63" t="s">
        <v>410</v>
      </c>
      <c r="B152" s="64" t="s">
        <v>404</v>
      </c>
      <c r="C152" s="65" t="s">
        <v>162</v>
      </c>
      <c r="D152" s="127" t="s">
        <v>411</v>
      </c>
      <c r="E152" s="74" t="s">
        <v>43</v>
      </c>
      <c r="F152" s="67"/>
      <c r="G152" s="68"/>
      <c r="H152" s="68" t="s">
        <v>358</v>
      </c>
      <c r="I152" s="68"/>
      <c r="J152" s="69"/>
      <c r="K152" s="70"/>
      <c r="L152" s="67"/>
      <c r="M152" s="68"/>
      <c r="N152" s="70"/>
      <c r="O152" s="67"/>
      <c r="P152" s="68"/>
      <c r="Q152" s="68"/>
      <c r="R152" s="70" t="s">
        <v>34</v>
      </c>
      <c r="S152" s="71"/>
      <c r="T152" s="44"/>
      <c r="U152" s="60"/>
      <c r="V152" s="44"/>
      <c r="W152" s="44"/>
      <c r="X152" s="60"/>
      <c r="Y152" s="72"/>
      <c r="Z152" s="44">
        <v>1</v>
      </c>
      <c r="AA152" s="44"/>
      <c r="AB152" s="72"/>
      <c r="AC152" s="60">
        <f t="shared" si="2"/>
        <v>1</v>
      </c>
    </row>
    <row r="153" spans="1:29" ht="78.75" customHeight="1" x14ac:dyDescent="0.25">
      <c r="A153" s="63" t="s">
        <v>412</v>
      </c>
      <c r="B153" s="64" t="s">
        <v>404</v>
      </c>
      <c r="C153" s="65" t="s">
        <v>162</v>
      </c>
      <c r="D153" s="127" t="s">
        <v>413</v>
      </c>
      <c r="E153" s="74" t="s">
        <v>68</v>
      </c>
      <c r="F153" s="67"/>
      <c r="G153" s="68"/>
      <c r="H153" s="68" t="s">
        <v>358</v>
      </c>
      <c r="I153" s="68"/>
      <c r="J153" s="69"/>
      <c r="K153" s="70"/>
      <c r="L153" s="67"/>
      <c r="M153" s="68" t="s">
        <v>414</v>
      </c>
      <c r="N153" s="70"/>
      <c r="O153" s="67"/>
      <c r="P153" s="68"/>
      <c r="Q153" s="68"/>
      <c r="R153" s="70"/>
      <c r="S153" s="71"/>
      <c r="T153" s="44"/>
      <c r="U153" s="44"/>
      <c r="V153" s="44"/>
      <c r="W153" s="44"/>
      <c r="X153" s="60"/>
      <c r="Y153" s="72"/>
      <c r="Z153" s="44">
        <v>1</v>
      </c>
      <c r="AA153" s="72"/>
      <c r="AB153" s="72"/>
      <c r="AC153" s="60">
        <f t="shared" si="2"/>
        <v>1</v>
      </c>
    </row>
    <row r="154" spans="1:29" ht="44.25" customHeight="1" x14ac:dyDescent="0.25">
      <c r="A154" s="63" t="s">
        <v>415</v>
      </c>
      <c r="B154" s="64" t="s">
        <v>404</v>
      </c>
      <c r="C154" s="65" t="s">
        <v>162</v>
      </c>
      <c r="D154" s="127" t="s">
        <v>416</v>
      </c>
      <c r="E154" s="74" t="s">
        <v>68</v>
      </c>
      <c r="F154" s="67"/>
      <c r="G154" s="68"/>
      <c r="H154" s="68" t="s">
        <v>358</v>
      </c>
      <c r="I154" s="68"/>
      <c r="J154" s="69"/>
      <c r="K154" s="70"/>
      <c r="L154" s="67"/>
      <c r="M154" s="68"/>
      <c r="N154" s="70"/>
      <c r="O154" s="67"/>
      <c r="P154" s="68"/>
      <c r="Q154" s="68"/>
      <c r="R154" s="70"/>
      <c r="S154" s="71"/>
      <c r="T154" s="44"/>
      <c r="U154" s="44"/>
      <c r="V154" s="44"/>
      <c r="W154" s="44"/>
      <c r="X154" s="60"/>
      <c r="Y154" s="72"/>
      <c r="Z154" s="44">
        <v>1</v>
      </c>
      <c r="AA154" s="72"/>
      <c r="AB154" s="72"/>
      <c r="AC154" s="60">
        <f t="shared" si="2"/>
        <v>1</v>
      </c>
    </row>
    <row r="155" spans="1:29" ht="57" customHeight="1" x14ac:dyDescent="0.25">
      <c r="A155" s="63" t="s">
        <v>417</v>
      </c>
      <c r="B155" s="64" t="s">
        <v>404</v>
      </c>
      <c r="C155" s="65" t="s">
        <v>162</v>
      </c>
      <c r="D155" s="127" t="s">
        <v>418</v>
      </c>
      <c r="E155" s="74" t="s">
        <v>127</v>
      </c>
      <c r="F155" s="67" t="s">
        <v>34</v>
      </c>
      <c r="G155" s="91"/>
      <c r="H155" s="68"/>
      <c r="I155" s="68"/>
      <c r="J155" s="69"/>
      <c r="K155" s="70"/>
      <c r="L155" s="68"/>
      <c r="M155" s="68"/>
      <c r="N155" s="70"/>
      <c r="O155" s="67"/>
      <c r="P155" s="68" t="s">
        <v>34</v>
      </c>
      <c r="Q155" s="68"/>
      <c r="R155" s="70"/>
      <c r="S155" s="71"/>
      <c r="T155" s="44"/>
      <c r="U155" s="44">
        <v>1</v>
      </c>
      <c r="V155" s="44"/>
      <c r="W155" s="44"/>
      <c r="X155" s="60"/>
      <c r="Y155" s="72"/>
      <c r="Z155" s="72"/>
      <c r="AA155" s="72"/>
      <c r="AB155" s="72"/>
      <c r="AC155" s="60">
        <f t="shared" si="2"/>
        <v>1</v>
      </c>
    </row>
    <row r="156" spans="1:29" ht="104.25" customHeight="1" x14ac:dyDescent="0.25">
      <c r="A156" s="63" t="s">
        <v>419</v>
      </c>
      <c r="B156" s="64" t="s">
        <v>404</v>
      </c>
      <c r="C156" s="65" t="s">
        <v>162</v>
      </c>
      <c r="D156" s="127" t="s">
        <v>420</v>
      </c>
      <c r="E156" s="74" t="s">
        <v>68</v>
      </c>
      <c r="F156" s="67" t="s">
        <v>34</v>
      </c>
      <c r="G156" s="68"/>
      <c r="H156" s="68"/>
      <c r="I156" s="68"/>
      <c r="J156" s="69"/>
      <c r="K156" s="70"/>
      <c r="L156" s="67"/>
      <c r="M156" s="68" t="s">
        <v>110</v>
      </c>
      <c r="N156" s="70"/>
      <c r="O156" s="67"/>
      <c r="P156" s="68"/>
      <c r="Q156" s="68"/>
      <c r="R156" s="70"/>
      <c r="S156" s="71"/>
      <c r="T156" s="44"/>
      <c r="U156" s="44">
        <v>1</v>
      </c>
      <c r="V156" s="44"/>
      <c r="W156" s="44"/>
      <c r="X156" s="60"/>
      <c r="Y156" s="72"/>
      <c r="Z156" s="72"/>
      <c r="AA156" s="72"/>
      <c r="AB156" s="72"/>
      <c r="AC156" s="60">
        <f t="shared" si="2"/>
        <v>1</v>
      </c>
    </row>
    <row r="157" spans="1:29" ht="80.25" customHeight="1" x14ac:dyDescent="0.25">
      <c r="A157" s="63" t="s">
        <v>421</v>
      </c>
      <c r="B157" s="64" t="s">
        <v>404</v>
      </c>
      <c r="C157" s="65" t="s">
        <v>162</v>
      </c>
      <c r="D157" s="127" t="s">
        <v>422</v>
      </c>
      <c r="E157" s="74" t="s">
        <v>68</v>
      </c>
      <c r="F157" s="67" t="s">
        <v>34</v>
      </c>
      <c r="G157" s="44"/>
      <c r="H157" s="68"/>
      <c r="I157" s="68"/>
      <c r="J157" s="69"/>
      <c r="K157" s="70"/>
      <c r="L157" s="67" t="s">
        <v>260</v>
      </c>
      <c r="M157" s="68" t="s">
        <v>110</v>
      </c>
      <c r="N157" s="70"/>
      <c r="O157" s="67"/>
      <c r="P157" s="68"/>
      <c r="Q157" s="68"/>
      <c r="R157" s="70"/>
      <c r="S157" s="71"/>
      <c r="T157" s="44"/>
      <c r="U157" s="44">
        <v>1</v>
      </c>
      <c r="V157" s="44"/>
      <c r="W157" s="44"/>
      <c r="X157" s="60"/>
      <c r="Y157" s="72"/>
      <c r="Z157" s="44"/>
      <c r="AA157" s="44"/>
      <c r="AB157" s="72"/>
      <c r="AC157" s="60">
        <f t="shared" si="2"/>
        <v>1</v>
      </c>
    </row>
    <row r="158" spans="1:29" ht="53.25" customHeight="1" x14ac:dyDescent="0.25">
      <c r="A158" s="63" t="s">
        <v>423</v>
      </c>
      <c r="B158" s="64" t="s">
        <v>424</v>
      </c>
      <c r="C158" s="65" t="s">
        <v>266</v>
      </c>
      <c r="D158" s="127" t="s">
        <v>425</v>
      </c>
      <c r="E158" s="74" t="s">
        <v>68</v>
      </c>
      <c r="F158" s="67" t="s">
        <v>34</v>
      </c>
      <c r="G158" s="68"/>
      <c r="H158" s="68" t="s">
        <v>69</v>
      </c>
      <c r="I158" s="68"/>
      <c r="J158" s="69"/>
      <c r="K158" s="70"/>
      <c r="L158" s="67"/>
      <c r="M158" s="68"/>
      <c r="N158" s="70"/>
      <c r="O158" s="67"/>
      <c r="P158" s="68"/>
      <c r="Q158" s="68"/>
      <c r="R158" s="70"/>
      <c r="S158" s="71"/>
      <c r="T158" s="44"/>
      <c r="U158" s="44">
        <v>1</v>
      </c>
      <c r="V158" s="44"/>
      <c r="W158" s="44"/>
      <c r="X158" s="60"/>
      <c r="Y158" s="72"/>
      <c r="Z158" s="72"/>
      <c r="AA158" s="72"/>
      <c r="AB158" s="72"/>
      <c r="AC158" s="60">
        <f t="shared" si="2"/>
        <v>1</v>
      </c>
    </row>
    <row r="159" spans="1:29" ht="54.75" customHeight="1" x14ac:dyDescent="0.25">
      <c r="A159" s="63" t="s">
        <v>426</v>
      </c>
      <c r="B159" s="64" t="s">
        <v>424</v>
      </c>
      <c r="C159" s="65" t="s">
        <v>41</v>
      </c>
      <c r="D159" s="127" t="s">
        <v>427</v>
      </c>
      <c r="E159" s="74" t="s">
        <v>68</v>
      </c>
      <c r="F159" s="67"/>
      <c r="G159" s="68"/>
      <c r="H159" s="68" t="s">
        <v>69</v>
      </c>
      <c r="J159" s="69"/>
      <c r="K159" s="70" t="s">
        <v>34</v>
      </c>
      <c r="L159" s="67"/>
      <c r="M159" s="68"/>
      <c r="N159" s="70"/>
      <c r="O159" s="67"/>
      <c r="P159" s="68"/>
      <c r="Q159" s="68"/>
      <c r="R159" s="70" t="s">
        <v>34</v>
      </c>
      <c r="S159" s="71"/>
      <c r="T159" s="44"/>
      <c r="U159" s="44"/>
      <c r="V159" s="44"/>
      <c r="W159" s="44"/>
      <c r="X159" s="60"/>
      <c r="Y159" s="72"/>
      <c r="Z159" s="44">
        <v>1</v>
      </c>
      <c r="AA159" s="72"/>
      <c r="AB159" s="72"/>
      <c r="AC159" s="60">
        <f t="shared" si="2"/>
        <v>1</v>
      </c>
    </row>
    <row r="160" spans="1:29" ht="66.75" customHeight="1" x14ac:dyDescent="0.25">
      <c r="A160" s="63" t="s">
        <v>428</v>
      </c>
      <c r="B160" s="64" t="s">
        <v>424</v>
      </c>
      <c r="C160" s="65" t="s">
        <v>429</v>
      </c>
      <c r="D160" s="127" t="s">
        <v>430</v>
      </c>
      <c r="E160" s="74" t="s">
        <v>68</v>
      </c>
      <c r="F160" s="67" t="s">
        <v>34</v>
      </c>
      <c r="G160" s="68"/>
      <c r="H160" s="68"/>
      <c r="I160" s="68"/>
      <c r="J160" s="69"/>
      <c r="K160" s="70"/>
      <c r="L160" s="67"/>
      <c r="M160" s="68"/>
      <c r="N160" s="70"/>
      <c r="O160" s="67"/>
      <c r="P160" s="68"/>
      <c r="Q160" s="68"/>
      <c r="R160" s="70"/>
      <c r="S160" s="71"/>
      <c r="T160" s="44"/>
      <c r="U160" s="44">
        <v>1</v>
      </c>
      <c r="V160" s="44"/>
      <c r="W160" s="44"/>
      <c r="X160" s="60"/>
      <c r="Y160" s="72"/>
      <c r="Z160" s="72"/>
      <c r="AA160" s="72"/>
      <c r="AB160" s="72"/>
      <c r="AC160" s="60">
        <f t="shared" si="2"/>
        <v>1</v>
      </c>
    </row>
    <row r="161" spans="1:29" ht="69.75" customHeight="1" x14ac:dyDescent="0.25">
      <c r="A161" s="63" t="s">
        <v>431</v>
      </c>
      <c r="B161" s="64" t="s">
        <v>424</v>
      </c>
      <c r="C161" s="65" t="s">
        <v>432</v>
      </c>
      <c r="D161" s="127" t="s">
        <v>433</v>
      </c>
      <c r="E161" s="74" t="s">
        <v>68</v>
      </c>
      <c r="F161" s="67" t="s">
        <v>34</v>
      </c>
      <c r="G161" s="68"/>
      <c r="H161" s="68"/>
      <c r="I161" s="68"/>
      <c r="J161" s="69"/>
      <c r="K161" s="70"/>
      <c r="L161" s="67"/>
      <c r="M161" s="68" t="s">
        <v>110</v>
      </c>
      <c r="N161" s="70"/>
      <c r="O161" s="67"/>
      <c r="P161" s="68"/>
      <c r="Q161" s="68"/>
      <c r="R161" s="70"/>
      <c r="S161" s="71"/>
      <c r="T161" s="44"/>
      <c r="U161" s="44">
        <v>1</v>
      </c>
      <c r="V161" s="44"/>
      <c r="W161" s="44"/>
      <c r="X161" s="60"/>
      <c r="Y161" s="72"/>
      <c r="Z161" s="72"/>
      <c r="AA161" s="44"/>
      <c r="AB161" s="72"/>
      <c r="AC161" s="60">
        <f t="shared" si="2"/>
        <v>1</v>
      </c>
    </row>
    <row r="162" spans="1:29" ht="113.25" customHeight="1" x14ac:dyDescent="0.25">
      <c r="A162" s="63" t="s">
        <v>434</v>
      </c>
      <c r="B162" s="64" t="s">
        <v>424</v>
      </c>
      <c r="C162" s="65" t="s">
        <v>435</v>
      </c>
      <c r="D162" s="127" t="s">
        <v>436</v>
      </c>
      <c r="E162" s="74" t="s">
        <v>68</v>
      </c>
      <c r="F162" s="67" t="s">
        <v>34</v>
      </c>
      <c r="G162" s="68"/>
      <c r="H162" s="68"/>
      <c r="I162" s="68"/>
      <c r="J162" s="69"/>
      <c r="K162" s="70"/>
      <c r="L162" s="67"/>
      <c r="M162" s="68" t="s">
        <v>110</v>
      </c>
      <c r="N162" s="70"/>
      <c r="O162" s="67"/>
      <c r="P162" s="68"/>
      <c r="Q162" s="68"/>
      <c r="R162" s="70"/>
      <c r="S162" s="71"/>
      <c r="T162" s="44"/>
      <c r="U162" s="44">
        <v>1</v>
      </c>
      <c r="V162" s="44"/>
      <c r="W162" s="44"/>
      <c r="X162" s="60"/>
      <c r="Y162" s="72"/>
      <c r="Z162" s="72"/>
      <c r="AA162" s="72"/>
      <c r="AB162" s="72"/>
      <c r="AC162" s="60">
        <f t="shared" si="2"/>
        <v>1</v>
      </c>
    </row>
    <row r="163" spans="1:29" ht="83.25" customHeight="1" x14ac:dyDescent="0.25">
      <c r="A163" s="63" t="s">
        <v>437</v>
      </c>
      <c r="B163" s="64" t="s">
        <v>424</v>
      </c>
      <c r="C163" s="65" t="s">
        <v>41</v>
      </c>
      <c r="D163" s="84" t="s">
        <v>438</v>
      </c>
      <c r="E163" s="74" t="s">
        <v>68</v>
      </c>
      <c r="F163" s="67"/>
      <c r="G163" s="68"/>
      <c r="H163" s="68"/>
      <c r="I163" s="68"/>
      <c r="J163" s="69"/>
      <c r="K163" s="70"/>
      <c r="L163" s="67"/>
      <c r="M163" s="68"/>
      <c r="N163" s="70"/>
      <c r="O163" s="67"/>
      <c r="P163" s="68"/>
      <c r="Q163" s="68"/>
      <c r="R163" s="70"/>
      <c r="S163" s="71"/>
      <c r="T163" s="44"/>
      <c r="U163" s="44"/>
      <c r="V163" s="44"/>
      <c r="W163" s="44"/>
      <c r="X163" s="60"/>
      <c r="Y163" s="72"/>
      <c r="Z163" s="72"/>
      <c r="AA163" s="44">
        <v>1</v>
      </c>
      <c r="AB163" s="72"/>
      <c r="AC163" s="60">
        <f t="shared" si="2"/>
        <v>1</v>
      </c>
    </row>
    <row r="164" spans="1:29" ht="105.75" customHeight="1" x14ac:dyDescent="0.25">
      <c r="A164" s="63" t="s">
        <v>439</v>
      </c>
      <c r="B164" s="64" t="s">
        <v>440</v>
      </c>
      <c r="C164" s="65" t="s">
        <v>441</v>
      </c>
      <c r="D164" s="127" t="s">
        <v>442</v>
      </c>
      <c r="E164" s="74" t="s">
        <v>68</v>
      </c>
      <c r="F164" s="67" t="s">
        <v>34</v>
      </c>
      <c r="G164" s="68"/>
      <c r="H164" s="68"/>
      <c r="I164" s="68"/>
      <c r="J164" s="69"/>
      <c r="K164" s="70"/>
      <c r="L164" s="67"/>
      <c r="M164" s="68"/>
      <c r="N164" s="70"/>
      <c r="O164" s="67"/>
      <c r="P164" s="68"/>
      <c r="Q164" s="68"/>
      <c r="R164" s="70"/>
      <c r="S164" s="71"/>
      <c r="T164" s="44"/>
      <c r="U164" s="44">
        <v>1</v>
      </c>
      <c r="V164" s="44"/>
      <c r="W164" s="44"/>
      <c r="X164" s="60"/>
      <c r="Y164" s="72"/>
      <c r="Z164" s="72"/>
      <c r="AA164" s="72"/>
      <c r="AB164" s="72"/>
      <c r="AC164" s="60">
        <f t="shared" si="2"/>
        <v>1</v>
      </c>
    </row>
    <row r="165" spans="1:29" ht="141" customHeight="1" x14ac:dyDescent="0.25">
      <c r="A165" s="63" t="s">
        <v>443</v>
      </c>
      <c r="B165" s="64" t="s">
        <v>440</v>
      </c>
      <c r="C165" s="65" t="s">
        <v>441</v>
      </c>
      <c r="D165" s="127" t="s">
        <v>444</v>
      </c>
      <c r="E165" s="74" t="s">
        <v>68</v>
      </c>
      <c r="F165" s="67" t="s">
        <v>34</v>
      </c>
      <c r="G165" s="68"/>
      <c r="H165" s="68" t="s">
        <v>34</v>
      </c>
      <c r="I165" s="68"/>
      <c r="J165" s="69"/>
      <c r="K165" s="70"/>
      <c r="L165" s="67"/>
      <c r="M165" s="68"/>
      <c r="N165" s="70"/>
      <c r="O165" s="67"/>
      <c r="P165" s="68"/>
      <c r="Q165" s="68"/>
      <c r="R165" s="70"/>
      <c r="S165" s="71"/>
      <c r="T165" s="44"/>
      <c r="U165" s="44">
        <v>1</v>
      </c>
      <c r="V165" s="44"/>
      <c r="W165" s="44"/>
      <c r="X165" s="60"/>
      <c r="Y165" s="72"/>
      <c r="Z165" s="72"/>
      <c r="AA165" s="72"/>
      <c r="AB165" s="72"/>
      <c r="AC165" s="60">
        <f t="shared" si="2"/>
        <v>1</v>
      </c>
    </row>
    <row r="166" spans="1:29" ht="41.25" customHeight="1" x14ac:dyDescent="0.25">
      <c r="A166" s="63" t="s">
        <v>445</v>
      </c>
      <c r="B166" s="64" t="s">
        <v>440</v>
      </c>
      <c r="C166" s="65" t="s">
        <v>441</v>
      </c>
      <c r="D166" s="127" t="s">
        <v>446</v>
      </c>
      <c r="E166" s="74" t="s">
        <v>68</v>
      </c>
      <c r="F166" s="67" t="s">
        <v>34</v>
      </c>
      <c r="G166" s="68"/>
      <c r="H166" s="68" t="s">
        <v>447</v>
      </c>
      <c r="I166" s="68"/>
      <c r="J166" s="69"/>
      <c r="K166" s="70"/>
      <c r="L166" s="68"/>
      <c r="M166" s="68"/>
      <c r="N166" s="70"/>
      <c r="O166" s="67"/>
      <c r="P166" s="68"/>
      <c r="Q166" s="68"/>
      <c r="R166" s="70"/>
      <c r="S166" s="71"/>
      <c r="T166" s="44"/>
      <c r="U166" s="44">
        <v>1</v>
      </c>
      <c r="V166" s="44"/>
      <c r="W166" s="44"/>
      <c r="X166" s="60"/>
      <c r="Y166" s="72"/>
      <c r="Z166" s="72"/>
      <c r="AA166" s="72"/>
      <c r="AB166" s="72"/>
      <c r="AC166" s="60">
        <f t="shared" si="2"/>
        <v>1</v>
      </c>
    </row>
    <row r="167" spans="1:29" ht="113.25" customHeight="1" x14ac:dyDescent="0.25">
      <c r="A167" s="63" t="s">
        <v>448</v>
      </c>
      <c r="B167" s="64" t="s">
        <v>440</v>
      </c>
      <c r="C167" s="65" t="s">
        <v>441</v>
      </c>
      <c r="D167" s="127" t="s">
        <v>449</v>
      </c>
      <c r="E167" s="74" t="s">
        <v>450</v>
      </c>
      <c r="F167" s="67" t="s">
        <v>34</v>
      </c>
      <c r="G167" s="68"/>
      <c r="H167" s="68"/>
      <c r="I167" s="68"/>
      <c r="J167" s="69"/>
      <c r="K167" s="70"/>
      <c r="L167" s="68"/>
      <c r="M167" s="68"/>
      <c r="N167" s="70"/>
      <c r="O167" s="67"/>
      <c r="P167" s="68"/>
      <c r="Q167" s="68" t="s">
        <v>34</v>
      </c>
      <c r="R167" s="70" t="s">
        <v>34</v>
      </c>
      <c r="S167" s="71"/>
      <c r="T167" s="44"/>
      <c r="U167" s="44">
        <v>1</v>
      </c>
      <c r="V167" s="44"/>
      <c r="W167" s="44"/>
      <c r="X167" s="60"/>
      <c r="Y167" s="72"/>
      <c r="Z167" s="72"/>
      <c r="AA167" s="72"/>
      <c r="AB167" s="72"/>
      <c r="AC167" s="60">
        <f t="shared" si="2"/>
        <v>1</v>
      </c>
    </row>
    <row r="168" spans="1:29" ht="93.75" customHeight="1" x14ac:dyDescent="0.25">
      <c r="A168" s="63" t="s">
        <v>451</v>
      </c>
      <c r="B168" s="64" t="s">
        <v>440</v>
      </c>
      <c r="C168" s="65" t="s">
        <v>452</v>
      </c>
      <c r="D168" s="127" t="s">
        <v>453</v>
      </c>
      <c r="E168" s="74" t="s">
        <v>68</v>
      </c>
      <c r="F168" s="67"/>
      <c r="G168" s="68" t="s">
        <v>260</v>
      </c>
      <c r="H168" s="68"/>
      <c r="I168" s="68"/>
      <c r="J168" s="69"/>
      <c r="K168" s="70"/>
      <c r="L168" s="67" t="s">
        <v>260</v>
      </c>
      <c r="M168" s="68"/>
      <c r="N168" s="70"/>
      <c r="O168" s="67"/>
      <c r="P168" s="68"/>
      <c r="Q168" s="68"/>
      <c r="R168" s="70"/>
      <c r="S168" s="71"/>
      <c r="T168" s="44"/>
      <c r="U168" s="44">
        <v>1</v>
      </c>
      <c r="V168" s="44"/>
      <c r="W168" s="44"/>
      <c r="X168" s="60"/>
      <c r="Y168" s="72"/>
      <c r="Z168" s="72"/>
      <c r="AA168" s="72"/>
      <c r="AB168" s="72"/>
      <c r="AC168" s="60">
        <f t="shared" ref="AC168:AC234" si="3">SUM(T168:W168)+SUM(Y168:AB168)</f>
        <v>1</v>
      </c>
    </row>
    <row r="169" spans="1:29" ht="48" customHeight="1" x14ac:dyDescent="0.25">
      <c r="A169" s="63" t="s">
        <v>454</v>
      </c>
      <c r="B169" s="64" t="s">
        <v>440</v>
      </c>
      <c r="C169" s="65" t="s">
        <v>441</v>
      </c>
      <c r="D169" s="127" t="s">
        <v>455</v>
      </c>
      <c r="E169" s="74" t="s">
        <v>68</v>
      </c>
      <c r="F169" s="67" t="s">
        <v>34</v>
      </c>
      <c r="G169" s="68"/>
      <c r="H169" s="68"/>
      <c r="I169" s="68"/>
      <c r="J169" s="69"/>
      <c r="K169" s="70"/>
      <c r="L169" s="67" t="s">
        <v>260</v>
      </c>
      <c r="M169" s="68"/>
      <c r="N169" s="70"/>
      <c r="O169" s="67"/>
      <c r="P169" s="68"/>
      <c r="Q169" s="68"/>
      <c r="R169" s="70"/>
      <c r="S169" s="71"/>
      <c r="T169" s="44"/>
      <c r="U169" s="44">
        <v>1</v>
      </c>
      <c r="V169" s="44"/>
      <c r="W169" s="44"/>
      <c r="X169" s="60"/>
      <c r="Y169" s="72"/>
      <c r="Z169" s="72"/>
      <c r="AA169" s="72"/>
      <c r="AB169" s="72"/>
      <c r="AC169" s="60">
        <f t="shared" si="3"/>
        <v>1</v>
      </c>
    </row>
    <row r="170" spans="1:29" ht="57" customHeight="1" x14ac:dyDescent="0.25">
      <c r="A170" s="63" t="s">
        <v>456</v>
      </c>
      <c r="B170" s="64" t="s">
        <v>457</v>
      </c>
      <c r="C170" s="65" t="s">
        <v>162</v>
      </c>
      <c r="D170" s="127" t="s">
        <v>458</v>
      </c>
      <c r="E170" s="74" t="s">
        <v>68</v>
      </c>
      <c r="F170" s="67" t="s">
        <v>34</v>
      </c>
      <c r="G170" s="68"/>
      <c r="H170" s="68" t="s">
        <v>459</v>
      </c>
      <c r="I170" s="68"/>
      <c r="J170" s="69"/>
      <c r="K170" s="70"/>
      <c r="L170" s="67"/>
      <c r="M170" s="68" t="s">
        <v>110</v>
      </c>
      <c r="N170" s="70"/>
      <c r="O170" s="67"/>
      <c r="P170" s="68"/>
      <c r="Q170" s="68"/>
      <c r="R170" s="70"/>
      <c r="S170" s="71"/>
      <c r="T170" s="44"/>
      <c r="U170" s="44">
        <v>1</v>
      </c>
      <c r="V170" s="44"/>
      <c r="W170" s="44"/>
      <c r="X170" s="60"/>
      <c r="Y170" s="72"/>
      <c r="Z170" s="44"/>
      <c r="AA170" s="44"/>
      <c r="AB170" s="44"/>
      <c r="AC170" s="60">
        <f t="shared" si="3"/>
        <v>1</v>
      </c>
    </row>
    <row r="171" spans="1:29" ht="57.75" customHeight="1" x14ac:dyDescent="0.25">
      <c r="A171" s="63" t="s">
        <v>460</v>
      </c>
      <c r="B171" s="64" t="s">
        <v>457</v>
      </c>
      <c r="C171" s="65" t="s">
        <v>162</v>
      </c>
      <c r="D171" s="127" t="s">
        <v>461</v>
      </c>
      <c r="E171" s="74" t="s">
        <v>68</v>
      </c>
      <c r="F171" s="67" t="s">
        <v>34</v>
      </c>
      <c r="G171" s="68"/>
      <c r="H171" s="68" t="s">
        <v>462</v>
      </c>
      <c r="I171" s="68"/>
      <c r="J171" s="69"/>
      <c r="K171" s="70"/>
      <c r="L171" s="67"/>
      <c r="M171" s="68" t="s">
        <v>110</v>
      </c>
      <c r="N171" s="70"/>
      <c r="O171" s="67"/>
      <c r="P171" s="68"/>
      <c r="Q171" s="68"/>
      <c r="R171" s="70"/>
      <c r="S171" s="71"/>
      <c r="T171" s="44"/>
      <c r="U171" s="44">
        <v>1</v>
      </c>
      <c r="V171" s="44"/>
      <c r="W171" s="44"/>
      <c r="X171" s="60"/>
      <c r="Y171" s="72"/>
      <c r="Z171" s="44"/>
      <c r="AA171" s="44"/>
      <c r="AB171" s="44"/>
      <c r="AC171" s="60">
        <f t="shared" si="3"/>
        <v>1</v>
      </c>
    </row>
    <row r="172" spans="1:29" ht="84.75" customHeight="1" x14ac:dyDescent="0.25">
      <c r="A172" s="63" t="s">
        <v>463</v>
      </c>
      <c r="B172" s="64" t="s">
        <v>457</v>
      </c>
      <c r="C172" s="65" t="s">
        <v>162</v>
      </c>
      <c r="D172" s="84" t="s">
        <v>464</v>
      </c>
      <c r="E172" s="74" t="s">
        <v>68</v>
      </c>
      <c r="F172" s="67"/>
      <c r="G172" s="68"/>
      <c r="H172" s="68" t="s">
        <v>459</v>
      </c>
      <c r="I172" s="68"/>
      <c r="J172" s="69"/>
      <c r="K172" s="70"/>
      <c r="L172" s="67"/>
      <c r="M172" s="68"/>
      <c r="N172" s="70"/>
      <c r="O172" s="67"/>
      <c r="P172" s="68"/>
      <c r="Q172" s="68"/>
      <c r="R172" s="70"/>
      <c r="S172" s="71"/>
      <c r="T172" s="44"/>
      <c r="U172" s="44"/>
      <c r="V172" s="44"/>
      <c r="W172" s="44"/>
      <c r="X172" s="60"/>
      <c r="Y172" s="72"/>
      <c r="Z172" s="44"/>
      <c r="AA172" s="44">
        <v>1</v>
      </c>
      <c r="AB172" s="44"/>
      <c r="AC172" s="60">
        <f t="shared" si="3"/>
        <v>1</v>
      </c>
    </row>
    <row r="173" spans="1:29" ht="129" customHeight="1" x14ac:dyDescent="0.25">
      <c r="A173" s="63" t="s">
        <v>465</v>
      </c>
      <c r="B173" s="64" t="s">
        <v>466</v>
      </c>
      <c r="C173" s="65" t="s">
        <v>467</v>
      </c>
      <c r="D173" s="84" t="s">
        <v>468</v>
      </c>
      <c r="E173" s="74" t="s">
        <v>68</v>
      </c>
      <c r="F173" s="67"/>
      <c r="G173" s="68"/>
      <c r="H173" s="68" t="s">
        <v>469</v>
      </c>
      <c r="I173" s="68"/>
      <c r="J173" s="69"/>
      <c r="K173" s="70"/>
      <c r="L173" s="67"/>
      <c r="M173" s="68"/>
      <c r="N173" s="70"/>
      <c r="O173" s="67"/>
      <c r="P173" s="68"/>
      <c r="Q173" s="68"/>
      <c r="R173" s="70"/>
      <c r="S173" s="71"/>
      <c r="T173" s="44"/>
      <c r="U173" s="44"/>
      <c r="V173" s="44"/>
      <c r="W173" s="44"/>
      <c r="X173" s="60"/>
      <c r="Y173" s="72"/>
      <c r="Z173" s="44"/>
      <c r="AA173" s="44">
        <v>1</v>
      </c>
      <c r="AB173" s="44"/>
      <c r="AC173" s="60">
        <f t="shared" si="3"/>
        <v>1</v>
      </c>
    </row>
    <row r="174" spans="1:29" ht="113.25" customHeight="1" x14ac:dyDescent="0.25">
      <c r="A174" s="63" t="s">
        <v>470</v>
      </c>
      <c r="B174" s="64" t="s">
        <v>466</v>
      </c>
      <c r="C174" s="65" t="s">
        <v>467</v>
      </c>
      <c r="D174" s="84" t="s">
        <v>471</v>
      </c>
      <c r="E174" s="74" t="s">
        <v>68</v>
      </c>
      <c r="F174" s="67"/>
      <c r="G174" s="68"/>
      <c r="H174" s="68" t="s">
        <v>472</v>
      </c>
      <c r="I174" s="68"/>
      <c r="J174" s="69"/>
      <c r="K174" s="70"/>
      <c r="L174" s="67"/>
      <c r="M174" s="68"/>
      <c r="N174" s="70"/>
      <c r="O174" s="67"/>
      <c r="P174" s="68"/>
      <c r="Q174" s="68"/>
      <c r="R174" s="70"/>
      <c r="S174" s="71"/>
      <c r="T174" s="44"/>
      <c r="U174" s="44"/>
      <c r="V174" s="44"/>
      <c r="W174" s="44"/>
      <c r="X174" s="60"/>
      <c r="Y174" s="72"/>
      <c r="Z174" s="44"/>
      <c r="AA174" s="44">
        <v>1</v>
      </c>
      <c r="AB174" s="44"/>
      <c r="AC174" s="60">
        <f t="shared" si="3"/>
        <v>1</v>
      </c>
    </row>
    <row r="175" spans="1:29" ht="78.75" x14ac:dyDescent="0.25">
      <c r="A175" s="63" t="s">
        <v>473</v>
      </c>
      <c r="B175" s="64" t="s">
        <v>466</v>
      </c>
      <c r="C175" s="65" t="s">
        <v>467</v>
      </c>
      <c r="D175" s="84" t="s">
        <v>474</v>
      </c>
      <c r="E175" s="74" t="s">
        <v>68</v>
      </c>
      <c r="F175" s="67" t="s">
        <v>34</v>
      </c>
      <c r="G175" s="68"/>
      <c r="H175" s="68"/>
      <c r="I175" s="68"/>
      <c r="J175" s="69"/>
      <c r="K175" s="70"/>
      <c r="L175" s="67"/>
      <c r="M175" s="68"/>
      <c r="N175" s="70"/>
      <c r="O175" s="67"/>
      <c r="P175" s="68"/>
      <c r="Q175" s="68"/>
      <c r="R175" s="70"/>
      <c r="S175" s="71"/>
      <c r="T175" s="44"/>
      <c r="U175" s="44"/>
      <c r="V175" s="44">
        <v>1</v>
      </c>
      <c r="W175" s="44"/>
      <c r="X175" s="60"/>
      <c r="Y175" s="72"/>
      <c r="Z175" s="44"/>
      <c r="AA175" s="44"/>
      <c r="AB175" s="44"/>
      <c r="AC175" s="60">
        <f t="shared" si="3"/>
        <v>1</v>
      </c>
    </row>
    <row r="176" spans="1:29" ht="56.25" x14ac:dyDescent="0.25">
      <c r="A176" s="63" t="s">
        <v>475</v>
      </c>
      <c r="B176" s="64" t="s">
        <v>466</v>
      </c>
      <c r="C176" s="65" t="s">
        <v>119</v>
      </c>
      <c r="D176" s="84" t="s">
        <v>476</v>
      </c>
      <c r="E176" s="74" t="s">
        <v>68</v>
      </c>
      <c r="F176" s="67"/>
      <c r="G176" s="68"/>
      <c r="H176" s="68" t="s">
        <v>124</v>
      </c>
      <c r="I176" s="68"/>
      <c r="J176" s="69"/>
      <c r="K176" s="70"/>
      <c r="L176" s="67"/>
      <c r="M176" s="68"/>
      <c r="N176" s="70"/>
      <c r="O176" s="67"/>
      <c r="P176" s="68"/>
      <c r="Q176" s="68"/>
      <c r="R176" s="70"/>
      <c r="S176" s="71"/>
      <c r="T176" s="44"/>
      <c r="U176" s="44"/>
      <c r="V176" s="44"/>
      <c r="W176" s="44"/>
      <c r="X176" s="60"/>
      <c r="Y176" s="72"/>
      <c r="Z176" s="44"/>
      <c r="AA176" s="44">
        <v>1</v>
      </c>
      <c r="AB176" s="44"/>
      <c r="AC176" s="60">
        <f t="shared" si="3"/>
        <v>1</v>
      </c>
    </row>
    <row r="177" spans="1:29" ht="60.75" customHeight="1" x14ac:dyDescent="0.25">
      <c r="A177" s="63" t="s">
        <v>477</v>
      </c>
      <c r="B177" s="64" t="s">
        <v>478</v>
      </c>
      <c r="C177" s="65" t="s">
        <v>159</v>
      </c>
      <c r="D177" s="127" t="s">
        <v>479</v>
      </c>
      <c r="E177" s="74" t="s">
        <v>68</v>
      </c>
      <c r="F177" s="67"/>
      <c r="G177" s="68"/>
      <c r="H177" s="68" t="s">
        <v>480</v>
      </c>
      <c r="I177" s="68"/>
      <c r="J177" s="69"/>
      <c r="K177" s="70"/>
      <c r="L177" s="67"/>
      <c r="M177" s="68"/>
      <c r="N177" s="70"/>
      <c r="O177" s="67"/>
      <c r="P177" s="68"/>
      <c r="Q177" s="68"/>
      <c r="R177" s="70"/>
      <c r="S177" s="71"/>
      <c r="T177" s="44"/>
      <c r="U177" s="60"/>
      <c r="V177" s="44"/>
      <c r="W177" s="44"/>
      <c r="X177" s="60"/>
      <c r="Y177" s="72"/>
      <c r="Z177" s="44">
        <v>1</v>
      </c>
      <c r="AA177" s="44"/>
      <c r="AB177" s="72"/>
      <c r="AC177" s="60">
        <f t="shared" si="3"/>
        <v>1</v>
      </c>
    </row>
    <row r="178" spans="1:29" ht="64.5" customHeight="1" x14ac:dyDescent="0.25">
      <c r="A178" s="63" t="s">
        <v>481</v>
      </c>
      <c r="B178" s="64" t="s">
        <v>478</v>
      </c>
      <c r="C178" s="65" t="s">
        <v>159</v>
      </c>
      <c r="D178" s="127" t="s">
        <v>482</v>
      </c>
      <c r="E178" s="74" t="s">
        <v>68</v>
      </c>
      <c r="F178" s="67"/>
      <c r="G178" s="68"/>
      <c r="H178" s="68" t="s">
        <v>480</v>
      </c>
      <c r="I178" s="68"/>
      <c r="J178" s="69"/>
      <c r="K178" s="70"/>
      <c r="L178" s="67"/>
      <c r="M178" s="68"/>
      <c r="N178" s="70"/>
      <c r="O178" s="67"/>
      <c r="P178" s="68"/>
      <c r="Q178" s="68"/>
      <c r="R178" s="70"/>
      <c r="S178" s="71"/>
      <c r="T178" s="44"/>
      <c r="U178" s="44"/>
      <c r="V178" s="44"/>
      <c r="W178" s="44"/>
      <c r="X178" s="60"/>
      <c r="Y178" s="72"/>
      <c r="Z178" s="44">
        <v>1</v>
      </c>
      <c r="AA178" s="72"/>
      <c r="AB178" s="72"/>
      <c r="AC178" s="60">
        <f t="shared" si="3"/>
        <v>1</v>
      </c>
    </row>
    <row r="179" spans="1:29" ht="72" customHeight="1" x14ac:dyDescent="0.25">
      <c r="A179" s="63" t="s">
        <v>483</v>
      </c>
      <c r="B179" s="64" t="s">
        <v>484</v>
      </c>
      <c r="C179" s="65" t="s">
        <v>159</v>
      </c>
      <c r="D179" s="84" t="s">
        <v>485</v>
      </c>
      <c r="E179" s="74" t="s">
        <v>68</v>
      </c>
      <c r="F179" s="67"/>
      <c r="G179" s="68"/>
      <c r="H179" s="68" t="s">
        <v>480</v>
      </c>
      <c r="I179" s="68"/>
      <c r="J179" s="69"/>
      <c r="K179" s="70"/>
      <c r="L179" s="67"/>
      <c r="M179" s="68"/>
      <c r="N179" s="70"/>
      <c r="O179" s="67"/>
      <c r="P179" s="68"/>
      <c r="Q179" s="68"/>
      <c r="R179" s="70"/>
      <c r="S179" s="71"/>
      <c r="T179" s="44"/>
      <c r="U179" s="60"/>
      <c r="V179" s="44"/>
      <c r="W179" s="44"/>
      <c r="X179" s="60"/>
      <c r="Y179" s="72"/>
      <c r="Z179" s="44"/>
      <c r="AA179" s="44">
        <v>1</v>
      </c>
      <c r="AB179" s="72"/>
      <c r="AC179" s="60">
        <f t="shared" si="3"/>
        <v>1</v>
      </c>
    </row>
    <row r="180" spans="1:29" ht="30.75" customHeight="1" x14ac:dyDescent="0.25">
      <c r="A180" s="63" t="s">
        <v>486</v>
      </c>
      <c r="B180" s="64" t="s">
        <v>484</v>
      </c>
      <c r="C180" s="65" t="s">
        <v>159</v>
      </c>
      <c r="D180" s="127" t="s">
        <v>487</v>
      </c>
      <c r="E180" s="74" t="s">
        <v>341</v>
      </c>
      <c r="F180" s="67" t="s">
        <v>34</v>
      </c>
      <c r="G180" s="68"/>
      <c r="H180" s="68"/>
      <c r="I180" s="68"/>
      <c r="J180" s="69"/>
      <c r="K180" s="70"/>
      <c r="L180" s="67"/>
      <c r="M180" s="68"/>
      <c r="N180" s="70"/>
      <c r="O180" s="67"/>
      <c r="P180" s="68" t="s">
        <v>34</v>
      </c>
      <c r="Q180" s="68"/>
      <c r="R180" s="70"/>
      <c r="S180" s="71"/>
      <c r="T180" s="44"/>
      <c r="U180" s="44">
        <v>1</v>
      </c>
      <c r="V180" s="44"/>
      <c r="W180" s="44"/>
      <c r="X180" s="60"/>
      <c r="Y180" s="72"/>
      <c r="Z180" s="44"/>
      <c r="AA180" s="44"/>
      <c r="AB180" s="44"/>
      <c r="AC180" s="60">
        <f t="shared" si="3"/>
        <v>1</v>
      </c>
    </row>
    <row r="181" spans="1:29" ht="67.5" customHeight="1" x14ac:dyDescent="0.25">
      <c r="A181" s="63" t="s">
        <v>488</v>
      </c>
      <c r="B181" s="64" t="s">
        <v>489</v>
      </c>
      <c r="C181" s="65" t="s">
        <v>199</v>
      </c>
      <c r="D181" s="127" t="s">
        <v>490</v>
      </c>
      <c r="E181" s="74" t="s">
        <v>68</v>
      </c>
      <c r="F181" s="67"/>
      <c r="G181" s="68"/>
      <c r="H181" s="68" t="s">
        <v>491</v>
      </c>
      <c r="I181" s="68"/>
      <c r="J181" s="69"/>
      <c r="K181" s="70"/>
      <c r="L181" s="67"/>
      <c r="M181" s="68"/>
      <c r="N181" s="70"/>
      <c r="O181" s="67"/>
      <c r="P181" s="68"/>
      <c r="Q181" s="68"/>
      <c r="R181" s="70"/>
      <c r="S181" s="71"/>
      <c r="T181" s="44"/>
      <c r="U181" s="44"/>
      <c r="V181" s="44"/>
      <c r="W181" s="44"/>
      <c r="X181" s="60"/>
      <c r="Y181" s="72"/>
      <c r="Z181" s="44">
        <v>1</v>
      </c>
      <c r="AA181" s="72"/>
      <c r="AB181" s="72"/>
      <c r="AC181" s="60">
        <f t="shared" si="3"/>
        <v>1</v>
      </c>
    </row>
    <row r="182" spans="1:29" ht="85.5" customHeight="1" x14ac:dyDescent="0.25">
      <c r="A182" s="63" t="s">
        <v>492</v>
      </c>
      <c r="B182" s="64" t="s">
        <v>489</v>
      </c>
      <c r="C182" s="65" t="s">
        <v>199</v>
      </c>
      <c r="D182" s="84" t="s">
        <v>493</v>
      </c>
      <c r="E182" s="74" t="s">
        <v>68</v>
      </c>
      <c r="F182" s="67"/>
      <c r="G182" s="68"/>
      <c r="H182" s="68" t="s">
        <v>480</v>
      </c>
      <c r="I182" s="68"/>
      <c r="J182" s="69"/>
      <c r="K182" s="70"/>
      <c r="L182" s="67"/>
      <c r="M182" s="68"/>
      <c r="N182" s="70"/>
      <c r="O182" s="67"/>
      <c r="P182" s="68"/>
      <c r="Q182" s="68"/>
      <c r="R182" s="70"/>
      <c r="S182" s="71"/>
      <c r="T182" s="44"/>
      <c r="U182" s="44"/>
      <c r="V182" s="44"/>
      <c r="W182" s="44"/>
      <c r="X182" s="60"/>
      <c r="Y182" s="72"/>
      <c r="Z182" s="72"/>
      <c r="AA182" s="44">
        <v>1</v>
      </c>
      <c r="AB182" s="72"/>
      <c r="AC182" s="60">
        <f t="shared" si="3"/>
        <v>1</v>
      </c>
    </row>
    <row r="183" spans="1:29" ht="63" customHeight="1" x14ac:dyDescent="0.25">
      <c r="A183" s="63" t="s">
        <v>494</v>
      </c>
      <c r="B183" s="64" t="s">
        <v>489</v>
      </c>
      <c r="C183" s="65" t="s">
        <v>495</v>
      </c>
      <c r="D183" s="127" t="s">
        <v>496</v>
      </c>
      <c r="E183" s="74" t="s">
        <v>68</v>
      </c>
      <c r="F183" s="67" t="s">
        <v>34</v>
      </c>
      <c r="G183" s="68"/>
      <c r="H183" s="68" t="s">
        <v>83</v>
      </c>
      <c r="I183" s="68"/>
      <c r="J183" s="69"/>
      <c r="K183" s="70"/>
      <c r="L183" s="67"/>
      <c r="M183" s="68" t="s">
        <v>110</v>
      </c>
      <c r="N183" s="70"/>
      <c r="O183" s="67"/>
      <c r="P183" s="68"/>
      <c r="Q183" s="68"/>
      <c r="R183" s="70"/>
      <c r="S183" s="71"/>
      <c r="T183" s="44"/>
      <c r="U183" s="44">
        <v>1</v>
      </c>
      <c r="V183" s="55"/>
      <c r="W183" s="44"/>
      <c r="X183" s="60"/>
      <c r="Y183" s="72"/>
      <c r="Z183" s="72"/>
      <c r="AA183" s="72"/>
      <c r="AB183" s="72"/>
      <c r="AC183" s="60">
        <f t="shared" si="3"/>
        <v>1</v>
      </c>
    </row>
    <row r="184" spans="1:29" ht="67.5" x14ac:dyDescent="0.25">
      <c r="A184" s="63" t="s">
        <v>497</v>
      </c>
      <c r="B184" s="64" t="s">
        <v>489</v>
      </c>
      <c r="C184" s="65" t="s">
        <v>495</v>
      </c>
      <c r="D184" s="132" t="s">
        <v>498</v>
      </c>
      <c r="E184" s="74" t="s">
        <v>68</v>
      </c>
      <c r="F184" s="67" t="s">
        <v>34</v>
      </c>
      <c r="G184" s="68"/>
      <c r="H184" s="68"/>
      <c r="I184" s="68"/>
      <c r="J184" s="69"/>
      <c r="K184" s="70"/>
      <c r="L184" s="67"/>
      <c r="M184" s="68" t="s">
        <v>110</v>
      </c>
      <c r="N184" s="70"/>
      <c r="O184" s="67"/>
      <c r="P184" s="67"/>
      <c r="Q184" s="67"/>
      <c r="R184" s="70"/>
      <c r="S184" s="71"/>
      <c r="T184" s="44"/>
      <c r="U184" s="44">
        <v>1</v>
      </c>
      <c r="V184" s="44"/>
      <c r="W184" s="44"/>
      <c r="X184" s="60"/>
      <c r="Y184" s="72"/>
      <c r="Z184" s="72"/>
      <c r="AA184" s="72"/>
      <c r="AB184" s="72"/>
      <c r="AC184" s="60">
        <f t="shared" si="3"/>
        <v>1</v>
      </c>
    </row>
    <row r="185" spans="1:29" ht="112.5" x14ac:dyDescent="0.25">
      <c r="A185" s="63" t="s">
        <v>499</v>
      </c>
      <c r="B185" s="64" t="s">
        <v>489</v>
      </c>
      <c r="C185" s="65" t="s">
        <v>500</v>
      </c>
      <c r="D185" s="93" t="s">
        <v>501</v>
      </c>
      <c r="E185" s="74" t="s">
        <v>68</v>
      </c>
      <c r="F185" s="67" t="s">
        <v>34</v>
      </c>
      <c r="G185" s="68"/>
      <c r="H185" s="68"/>
      <c r="I185" s="68"/>
      <c r="J185" s="69"/>
      <c r="K185" s="70"/>
      <c r="L185" s="67"/>
      <c r="M185" s="68" t="s">
        <v>110</v>
      </c>
      <c r="N185" s="70"/>
      <c r="O185" s="67"/>
      <c r="P185" s="67"/>
      <c r="Q185" s="67"/>
      <c r="R185" s="70"/>
      <c r="S185" s="71"/>
      <c r="T185" s="44"/>
      <c r="U185" s="44"/>
      <c r="V185" s="44">
        <v>1</v>
      </c>
      <c r="W185" s="44"/>
      <c r="X185" s="60"/>
      <c r="Y185" s="72"/>
      <c r="Z185" s="72"/>
      <c r="AA185" s="72"/>
      <c r="AB185" s="72"/>
      <c r="AC185" s="60">
        <f t="shared" si="3"/>
        <v>1</v>
      </c>
    </row>
    <row r="186" spans="1:29" ht="48.75" customHeight="1" x14ac:dyDescent="0.25">
      <c r="A186" s="63" t="s">
        <v>502</v>
      </c>
      <c r="B186" s="64" t="s">
        <v>489</v>
      </c>
      <c r="C186" s="65" t="s">
        <v>503</v>
      </c>
      <c r="D186" s="133" t="s">
        <v>504</v>
      </c>
      <c r="E186" s="74" t="s">
        <v>505</v>
      </c>
      <c r="F186" s="67" t="s">
        <v>34</v>
      </c>
      <c r="G186" s="68"/>
      <c r="H186" s="68"/>
      <c r="I186" s="68"/>
      <c r="J186" s="69"/>
      <c r="K186" s="70"/>
      <c r="L186" s="67"/>
      <c r="M186" s="68"/>
      <c r="N186" s="70"/>
      <c r="O186" s="67"/>
      <c r="P186" s="68" t="s">
        <v>34</v>
      </c>
      <c r="Q186" s="68" t="s">
        <v>34</v>
      </c>
      <c r="R186" s="70"/>
      <c r="S186" s="71"/>
      <c r="T186" s="44"/>
      <c r="U186" s="44">
        <v>1</v>
      </c>
      <c r="V186" s="44"/>
      <c r="W186" s="44"/>
      <c r="X186" s="60"/>
      <c r="Y186" s="72"/>
      <c r="Z186" s="44"/>
      <c r="AA186" s="44"/>
      <c r="AB186" s="72"/>
      <c r="AC186" s="60">
        <f>SUM(T186:W186)+SUM(Z186:AB186)</f>
        <v>1</v>
      </c>
    </row>
    <row r="187" spans="1:29" ht="67.5" x14ac:dyDescent="0.25">
      <c r="A187" s="63" t="s">
        <v>506</v>
      </c>
      <c r="B187" s="64" t="s">
        <v>489</v>
      </c>
      <c r="C187" s="65" t="s">
        <v>495</v>
      </c>
      <c r="D187" s="133" t="s">
        <v>507</v>
      </c>
      <c r="E187" s="74" t="s">
        <v>68</v>
      </c>
      <c r="F187" s="67" t="s">
        <v>34</v>
      </c>
      <c r="G187" s="68"/>
      <c r="H187" s="68"/>
      <c r="I187" s="68"/>
      <c r="J187" s="69"/>
      <c r="K187" s="70"/>
      <c r="L187" s="67"/>
      <c r="M187" s="68" t="s">
        <v>110</v>
      </c>
      <c r="N187" s="70"/>
      <c r="O187" s="67"/>
      <c r="P187" s="68"/>
      <c r="Q187" s="68"/>
      <c r="R187" s="70"/>
      <c r="S187" s="71"/>
      <c r="T187" s="44"/>
      <c r="U187" s="44">
        <v>1</v>
      </c>
      <c r="V187" s="44"/>
      <c r="W187" s="44"/>
      <c r="X187" s="60"/>
      <c r="Y187" s="72"/>
      <c r="Z187" s="44"/>
      <c r="AA187" s="44"/>
      <c r="AB187" s="72"/>
      <c r="AC187" s="60">
        <f t="shared" si="3"/>
        <v>1</v>
      </c>
    </row>
    <row r="188" spans="1:29" ht="57.75" customHeight="1" x14ac:dyDescent="0.25">
      <c r="A188" s="63" t="s">
        <v>508</v>
      </c>
      <c r="B188" s="64" t="s">
        <v>509</v>
      </c>
      <c r="C188" s="65" t="s">
        <v>510</v>
      </c>
      <c r="D188" s="127" t="s">
        <v>511</v>
      </c>
      <c r="E188" s="74" t="s">
        <v>68</v>
      </c>
      <c r="F188" s="67"/>
      <c r="G188" s="68"/>
      <c r="H188" s="68" t="s">
        <v>512</v>
      </c>
      <c r="I188" s="68"/>
      <c r="J188" s="69"/>
      <c r="K188" s="70"/>
      <c r="L188" s="67"/>
      <c r="M188" s="68"/>
      <c r="N188" s="70"/>
      <c r="O188" s="67"/>
      <c r="P188" s="68"/>
      <c r="Q188" s="67"/>
      <c r="R188" s="70"/>
      <c r="S188" s="94"/>
      <c r="T188" s="44"/>
      <c r="U188" s="44"/>
      <c r="V188" s="44"/>
      <c r="W188" s="44"/>
      <c r="X188" s="60"/>
      <c r="Y188" s="72"/>
      <c r="Z188" s="44">
        <v>1</v>
      </c>
      <c r="AA188" s="72"/>
      <c r="AB188" s="72"/>
      <c r="AC188" s="60">
        <f t="shared" si="3"/>
        <v>1</v>
      </c>
    </row>
    <row r="189" spans="1:29" ht="45" x14ac:dyDescent="0.25">
      <c r="A189" s="63" t="s">
        <v>513</v>
      </c>
      <c r="B189" s="64" t="s">
        <v>509</v>
      </c>
      <c r="C189" s="65" t="s">
        <v>514</v>
      </c>
      <c r="D189" s="127" t="s">
        <v>515</v>
      </c>
      <c r="E189" s="74" t="s">
        <v>68</v>
      </c>
      <c r="F189" s="67"/>
      <c r="G189" s="68"/>
      <c r="H189" s="68" t="s">
        <v>388</v>
      </c>
      <c r="I189" s="68"/>
      <c r="J189" s="69"/>
      <c r="K189" s="70"/>
      <c r="L189" s="67"/>
      <c r="M189" s="68"/>
      <c r="N189" s="70"/>
      <c r="O189" s="67"/>
      <c r="P189" s="68"/>
      <c r="Q189" s="67"/>
      <c r="R189" s="70"/>
      <c r="S189" s="71"/>
      <c r="T189" s="44"/>
      <c r="U189" s="44"/>
      <c r="V189" s="44"/>
      <c r="W189" s="44"/>
      <c r="X189" s="60"/>
      <c r="Y189" s="72"/>
      <c r="Z189" s="44">
        <v>1</v>
      </c>
      <c r="AA189" s="72"/>
      <c r="AB189" s="72"/>
      <c r="AC189" s="60">
        <f t="shared" si="3"/>
        <v>1</v>
      </c>
    </row>
    <row r="190" spans="1:29" ht="45" x14ac:dyDescent="0.25">
      <c r="A190" s="63" t="s">
        <v>516</v>
      </c>
      <c r="B190" s="64" t="s">
        <v>509</v>
      </c>
      <c r="C190" s="65" t="s">
        <v>517</v>
      </c>
      <c r="D190" s="76" t="s">
        <v>518</v>
      </c>
      <c r="E190" s="95" t="s">
        <v>26</v>
      </c>
      <c r="F190" s="67" t="s">
        <v>34</v>
      </c>
      <c r="G190" s="68"/>
      <c r="H190" s="68"/>
      <c r="I190" s="68"/>
      <c r="J190" s="69"/>
      <c r="K190" s="70"/>
      <c r="L190" s="67"/>
      <c r="M190" s="68"/>
      <c r="N190" s="70"/>
      <c r="O190" s="67"/>
      <c r="P190" s="68"/>
      <c r="Q190" s="68" t="s">
        <v>34</v>
      </c>
      <c r="R190" s="70"/>
      <c r="S190" s="94"/>
      <c r="T190" s="44"/>
      <c r="U190" s="44"/>
      <c r="V190" s="44">
        <v>1</v>
      </c>
      <c r="W190" s="44"/>
      <c r="X190" s="60"/>
      <c r="Y190" s="72"/>
      <c r="Z190" s="44"/>
      <c r="AA190" s="44"/>
      <c r="AB190" s="72"/>
      <c r="AC190" s="60">
        <f t="shared" si="3"/>
        <v>1</v>
      </c>
    </row>
    <row r="191" spans="1:29" ht="54.75" customHeight="1" x14ac:dyDescent="0.25">
      <c r="A191" s="63" t="s">
        <v>519</v>
      </c>
      <c r="B191" s="64" t="s">
        <v>509</v>
      </c>
      <c r="C191" s="65" t="s">
        <v>517</v>
      </c>
      <c r="D191" s="127" t="s">
        <v>520</v>
      </c>
      <c r="E191" s="74" t="s">
        <v>68</v>
      </c>
      <c r="F191" s="67" t="s">
        <v>34</v>
      </c>
      <c r="G191" s="68"/>
      <c r="H191" s="68"/>
      <c r="I191" s="68"/>
      <c r="J191" s="69"/>
      <c r="K191" s="70"/>
      <c r="L191" s="67"/>
      <c r="M191" s="68"/>
      <c r="N191" s="70"/>
      <c r="O191" s="67"/>
      <c r="P191" s="68"/>
      <c r="Q191" s="68"/>
      <c r="R191" s="70"/>
      <c r="S191" s="94"/>
      <c r="T191" s="44"/>
      <c r="U191" s="44">
        <v>1</v>
      </c>
      <c r="V191" s="44"/>
      <c r="W191" s="44"/>
      <c r="X191" s="60"/>
      <c r="Y191" s="72"/>
      <c r="Z191" s="72"/>
      <c r="AA191" s="72"/>
      <c r="AB191" s="72"/>
      <c r="AC191" s="60">
        <f t="shared" si="3"/>
        <v>1</v>
      </c>
    </row>
    <row r="192" spans="1:29" ht="90.75" customHeight="1" x14ac:dyDescent="0.25">
      <c r="A192" s="63" t="s">
        <v>521</v>
      </c>
      <c r="B192" s="64" t="s">
        <v>522</v>
      </c>
      <c r="C192" s="65" t="s">
        <v>41</v>
      </c>
      <c r="D192" s="127" t="s">
        <v>523</v>
      </c>
      <c r="E192" s="74" t="s">
        <v>68</v>
      </c>
      <c r="F192" s="67"/>
      <c r="G192" s="68"/>
      <c r="H192" s="68" t="s">
        <v>69</v>
      </c>
      <c r="I192" s="68"/>
      <c r="J192" s="69"/>
      <c r="K192" s="70"/>
      <c r="L192" s="67"/>
      <c r="M192" s="68"/>
      <c r="N192" s="70"/>
      <c r="O192" s="67"/>
      <c r="P192" s="68"/>
      <c r="Q192" s="68"/>
      <c r="R192" s="70"/>
      <c r="S192" s="71"/>
      <c r="T192" s="44"/>
      <c r="U192" s="44"/>
      <c r="V192" s="44"/>
      <c r="W192" s="44"/>
      <c r="X192" s="60"/>
      <c r="Y192" s="72"/>
      <c r="Z192" s="44">
        <v>1</v>
      </c>
      <c r="AA192" s="72"/>
      <c r="AB192" s="72"/>
      <c r="AC192" s="60">
        <f t="shared" si="3"/>
        <v>1</v>
      </c>
    </row>
    <row r="193" spans="1:29" ht="88.5" customHeight="1" x14ac:dyDescent="0.25">
      <c r="A193" s="63" t="s">
        <v>524</v>
      </c>
      <c r="B193" s="64" t="s">
        <v>522</v>
      </c>
      <c r="C193" s="65" t="s">
        <v>183</v>
      </c>
      <c r="D193" s="127" t="s">
        <v>525</v>
      </c>
      <c r="E193" s="74" t="s">
        <v>68</v>
      </c>
      <c r="F193" s="67" t="s">
        <v>34</v>
      </c>
      <c r="G193" s="68"/>
      <c r="H193" s="68"/>
      <c r="I193" s="68"/>
      <c r="J193" s="69"/>
      <c r="K193" s="70"/>
      <c r="L193" s="67"/>
      <c r="M193" s="68"/>
      <c r="N193" s="70"/>
      <c r="O193" s="67"/>
      <c r="P193" s="68"/>
      <c r="Q193" s="68"/>
      <c r="R193" s="70"/>
      <c r="S193" s="71"/>
      <c r="T193" s="44"/>
      <c r="U193" s="44">
        <v>1</v>
      </c>
      <c r="V193" s="44"/>
      <c r="W193" s="44"/>
      <c r="X193" s="60"/>
      <c r="Y193" s="72"/>
      <c r="Z193" s="44"/>
      <c r="AA193" s="44"/>
      <c r="AB193" s="72"/>
      <c r="AC193" s="60">
        <f t="shared" si="3"/>
        <v>1</v>
      </c>
    </row>
    <row r="194" spans="1:29" ht="103.5" customHeight="1" x14ac:dyDescent="0.25">
      <c r="A194" s="63" t="s">
        <v>526</v>
      </c>
      <c r="B194" s="64" t="s">
        <v>522</v>
      </c>
      <c r="C194" s="65" t="s">
        <v>183</v>
      </c>
      <c r="D194" s="127" t="s">
        <v>527</v>
      </c>
      <c r="E194" s="74" t="s">
        <v>68</v>
      </c>
      <c r="F194" s="67" t="s">
        <v>34</v>
      </c>
      <c r="G194" s="68"/>
      <c r="H194" s="68"/>
      <c r="I194" s="68"/>
      <c r="J194" s="69"/>
      <c r="K194" s="70"/>
      <c r="L194" s="67"/>
      <c r="M194" s="68"/>
      <c r="N194" s="70"/>
      <c r="O194" s="67"/>
      <c r="P194" s="68"/>
      <c r="Q194" s="68"/>
      <c r="R194" s="70"/>
      <c r="S194" s="71"/>
      <c r="T194" s="44"/>
      <c r="U194" s="44">
        <v>1</v>
      </c>
      <c r="V194" s="44"/>
      <c r="W194" s="44"/>
      <c r="X194" s="60"/>
      <c r="Y194" s="72"/>
      <c r="Z194" s="72"/>
      <c r="AA194" s="72"/>
      <c r="AB194" s="72"/>
      <c r="AC194" s="60">
        <f t="shared" si="3"/>
        <v>1</v>
      </c>
    </row>
    <row r="195" spans="1:29" ht="104.25" customHeight="1" x14ac:dyDescent="0.25">
      <c r="A195" s="63" t="s">
        <v>528</v>
      </c>
      <c r="B195" s="64" t="s">
        <v>522</v>
      </c>
      <c r="C195" s="65" t="s">
        <v>529</v>
      </c>
      <c r="D195" s="127" t="s">
        <v>530</v>
      </c>
      <c r="E195" s="74" t="s">
        <v>68</v>
      </c>
      <c r="F195" s="67"/>
      <c r="G195" s="68"/>
      <c r="H195" s="68"/>
      <c r="I195" s="68"/>
      <c r="J195" s="69"/>
      <c r="K195" s="70" t="s">
        <v>34</v>
      </c>
      <c r="L195" s="67"/>
      <c r="M195" s="68"/>
      <c r="N195" s="70"/>
      <c r="O195" s="67"/>
      <c r="P195" s="68"/>
      <c r="Q195" s="68"/>
      <c r="R195" s="70"/>
      <c r="S195" s="71"/>
      <c r="T195" s="44"/>
      <c r="U195" s="44"/>
      <c r="V195" s="44"/>
      <c r="W195" s="44"/>
      <c r="X195" s="60"/>
      <c r="Y195" s="72"/>
      <c r="Z195" s="44">
        <v>1</v>
      </c>
      <c r="AA195" s="72"/>
      <c r="AB195" s="72"/>
      <c r="AC195" s="60">
        <f t="shared" si="3"/>
        <v>1</v>
      </c>
    </row>
    <row r="196" spans="1:29" ht="74.25" customHeight="1" x14ac:dyDescent="0.25">
      <c r="A196" s="63" t="s">
        <v>531</v>
      </c>
      <c r="B196" s="64" t="s">
        <v>522</v>
      </c>
      <c r="C196" s="65" t="s">
        <v>183</v>
      </c>
      <c r="D196" s="127" t="s">
        <v>532</v>
      </c>
      <c r="E196" s="74" t="s">
        <v>68</v>
      </c>
      <c r="F196" s="67" t="s">
        <v>34</v>
      </c>
      <c r="G196" s="68"/>
      <c r="H196" s="68"/>
      <c r="I196" s="68"/>
      <c r="J196" s="69"/>
      <c r="K196" s="70"/>
      <c r="L196" s="67"/>
      <c r="M196" s="68"/>
      <c r="N196" s="70"/>
      <c r="O196" s="67"/>
      <c r="P196" s="68"/>
      <c r="Q196" s="68"/>
      <c r="R196" s="70"/>
      <c r="S196" s="71"/>
      <c r="T196" s="44"/>
      <c r="U196" s="44">
        <v>1</v>
      </c>
      <c r="V196" s="55"/>
      <c r="W196" s="44"/>
      <c r="X196" s="60"/>
      <c r="Y196" s="72"/>
      <c r="Z196" s="72"/>
      <c r="AA196" s="72"/>
      <c r="AB196" s="72"/>
      <c r="AC196" s="60">
        <f t="shared" si="3"/>
        <v>1</v>
      </c>
    </row>
    <row r="197" spans="1:29" ht="87" customHeight="1" x14ac:dyDescent="0.25">
      <c r="A197" s="63" t="s">
        <v>533</v>
      </c>
      <c r="B197" s="64" t="s">
        <v>534</v>
      </c>
      <c r="C197" s="65" t="s">
        <v>535</v>
      </c>
      <c r="D197" s="127" t="s">
        <v>536</v>
      </c>
      <c r="E197" s="74" t="s">
        <v>68</v>
      </c>
      <c r="F197" s="67" t="s">
        <v>34</v>
      </c>
      <c r="G197" s="68"/>
      <c r="H197" s="68"/>
      <c r="I197" s="68"/>
      <c r="J197" s="69"/>
      <c r="K197" s="70"/>
      <c r="L197" s="67"/>
      <c r="M197" s="68"/>
      <c r="N197" s="70"/>
      <c r="O197" s="67"/>
      <c r="P197" s="68"/>
      <c r="Q197" s="68"/>
      <c r="R197" s="70"/>
      <c r="S197" s="71"/>
      <c r="T197" s="44"/>
      <c r="U197" s="44">
        <v>1</v>
      </c>
      <c r="V197" s="44"/>
      <c r="W197" s="44"/>
      <c r="X197" s="60"/>
      <c r="Y197" s="44"/>
      <c r="Z197" s="44"/>
      <c r="AA197" s="44"/>
      <c r="AB197" s="72"/>
      <c r="AC197" s="60">
        <f t="shared" si="3"/>
        <v>1</v>
      </c>
    </row>
    <row r="198" spans="1:29" ht="83.25" customHeight="1" x14ac:dyDescent="0.25">
      <c r="A198" s="63" t="s">
        <v>537</v>
      </c>
      <c r="B198" s="64" t="s">
        <v>534</v>
      </c>
      <c r="C198" s="65" t="s">
        <v>89</v>
      </c>
      <c r="D198" s="77" t="s">
        <v>538</v>
      </c>
      <c r="E198" s="82" t="s">
        <v>263</v>
      </c>
      <c r="F198" s="67" t="s">
        <v>34</v>
      </c>
      <c r="G198" s="68"/>
      <c r="H198" s="68"/>
      <c r="I198" s="68"/>
      <c r="J198" s="69"/>
      <c r="K198" s="70"/>
      <c r="L198" s="67"/>
      <c r="M198" s="68" t="s">
        <v>34</v>
      </c>
      <c r="N198" s="70" t="s">
        <v>34</v>
      </c>
      <c r="O198" s="67"/>
      <c r="P198" s="68"/>
      <c r="Q198" s="68"/>
      <c r="R198" s="70"/>
      <c r="S198" s="71" t="s">
        <v>62</v>
      </c>
      <c r="T198" s="44">
        <v>1</v>
      </c>
      <c r="U198" s="44"/>
      <c r="V198" s="44"/>
      <c r="W198" s="44"/>
      <c r="X198" s="60"/>
      <c r="Y198" s="72"/>
      <c r="Z198" s="72"/>
      <c r="AA198" s="72"/>
      <c r="AB198" s="72"/>
      <c r="AC198" s="60">
        <f t="shared" si="3"/>
        <v>1</v>
      </c>
    </row>
    <row r="199" spans="1:29" ht="87" customHeight="1" x14ac:dyDescent="0.25">
      <c r="A199" s="63" t="s">
        <v>539</v>
      </c>
      <c r="B199" s="64" t="s">
        <v>534</v>
      </c>
      <c r="C199" s="65" t="s">
        <v>183</v>
      </c>
      <c r="D199" s="127" t="s">
        <v>540</v>
      </c>
      <c r="E199" s="82" t="s">
        <v>450</v>
      </c>
      <c r="F199" s="67"/>
      <c r="G199" s="68"/>
      <c r="H199" s="68" t="s">
        <v>34</v>
      </c>
      <c r="I199" s="68"/>
      <c r="J199" s="69"/>
      <c r="K199" s="70"/>
      <c r="L199" s="67"/>
      <c r="M199" s="68"/>
      <c r="N199" s="70"/>
      <c r="O199" s="67"/>
      <c r="P199" s="68"/>
      <c r="Q199" s="68" t="s">
        <v>34</v>
      </c>
      <c r="R199" s="70" t="s">
        <v>34</v>
      </c>
      <c r="S199" s="71"/>
      <c r="T199" s="44"/>
      <c r="U199" s="44"/>
      <c r="V199" s="44"/>
      <c r="W199" s="44"/>
      <c r="X199" s="60"/>
      <c r="Y199" s="72"/>
      <c r="Z199" s="44">
        <v>1</v>
      </c>
      <c r="AA199" s="72"/>
      <c r="AB199" s="72"/>
      <c r="AC199" s="60">
        <f t="shared" si="3"/>
        <v>1</v>
      </c>
    </row>
    <row r="200" spans="1:29" ht="47.25" customHeight="1" x14ac:dyDescent="0.25">
      <c r="A200" s="63" t="s">
        <v>541</v>
      </c>
      <c r="B200" s="64" t="s">
        <v>542</v>
      </c>
      <c r="C200" s="65" t="s">
        <v>31</v>
      </c>
      <c r="D200" s="127" t="s">
        <v>543</v>
      </c>
      <c r="E200" s="74" t="s">
        <v>68</v>
      </c>
      <c r="F200" s="67" t="s">
        <v>34</v>
      </c>
      <c r="G200" s="68"/>
      <c r="H200" s="68" t="s">
        <v>544</v>
      </c>
      <c r="I200" s="68"/>
      <c r="J200" s="69"/>
      <c r="K200" s="70"/>
      <c r="L200" s="67"/>
      <c r="M200" s="68"/>
      <c r="N200" s="70"/>
      <c r="O200" s="67"/>
      <c r="P200" s="68"/>
      <c r="Q200" s="68"/>
      <c r="R200" s="70"/>
      <c r="S200" s="71"/>
      <c r="T200" s="44"/>
      <c r="U200" s="44">
        <v>1</v>
      </c>
      <c r="V200" s="44"/>
      <c r="W200" s="44"/>
      <c r="X200" s="60"/>
      <c r="Y200" s="72"/>
      <c r="Z200" s="72"/>
      <c r="AA200" s="72"/>
      <c r="AB200" s="72"/>
      <c r="AC200" s="60">
        <f t="shared" si="3"/>
        <v>1</v>
      </c>
    </row>
    <row r="201" spans="1:29" ht="54.75" customHeight="1" x14ac:dyDescent="0.25">
      <c r="A201" s="63" t="s">
        <v>545</v>
      </c>
      <c r="B201" s="64" t="s">
        <v>542</v>
      </c>
      <c r="C201" s="65" t="s">
        <v>546</v>
      </c>
      <c r="D201" s="127" t="s">
        <v>547</v>
      </c>
      <c r="E201" s="74" t="s">
        <v>68</v>
      </c>
      <c r="F201" s="67" t="s">
        <v>34</v>
      </c>
      <c r="G201" s="68"/>
      <c r="H201" s="68"/>
      <c r="I201" s="68"/>
      <c r="J201" s="69"/>
      <c r="K201" s="70"/>
      <c r="L201" s="67"/>
      <c r="M201" s="68"/>
      <c r="N201" s="70"/>
      <c r="O201" s="67"/>
      <c r="P201" s="68"/>
      <c r="Q201" s="67"/>
      <c r="R201" s="70"/>
      <c r="S201" s="71"/>
      <c r="T201" s="44"/>
      <c r="U201" s="44">
        <v>1</v>
      </c>
      <c r="V201" s="44">
        <v>1</v>
      </c>
      <c r="W201" s="44"/>
      <c r="X201" s="60"/>
      <c r="Y201" s="72"/>
      <c r="Z201" s="72"/>
      <c r="AA201" s="72"/>
      <c r="AB201" s="72"/>
      <c r="AC201" s="60">
        <f t="shared" si="3"/>
        <v>2</v>
      </c>
    </row>
    <row r="202" spans="1:29" ht="48" customHeight="1" x14ac:dyDescent="0.25">
      <c r="A202" s="63" t="s">
        <v>548</v>
      </c>
      <c r="B202" s="64" t="s">
        <v>542</v>
      </c>
      <c r="C202" s="65" t="s">
        <v>31</v>
      </c>
      <c r="D202" s="84" t="s">
        <v>549</v>
      </c>
      <c r="E202" s="74" t="s">
        <v>68</v>
      </c>
      <c r="F202" s="67" t="s">
        <v>34</v>
      </c>
      <c r="G202" s="68"/>
      <c r="H202" s="68"/>
      <c r="I202" s="68"/>
      <c r="J202" s="69"/>
      <c r="K202" s="70"/>
      <c r="L202" s="67"/>
      <c r="M202" s="68"/>
      <c r="N202" s="70"/>
      <c r="O202" s="67"/>
      <c r="P202" s="68"/>
      <c r="Q202" s="67"/>
      <c r="R202" s="70"/>
      <c r="S202" s="71"/>
      <c r="T202" s="44"/>
      <c r="U202" s="44"/>
      <c r="V202" s="44">
        <v>1</v>
      </c>
      <c r="W202" s="44"/>
      <c r="X202" s="60"/>
      <c r="Y202" s="72"/>
      <c r="Z202" s="72"/>
      <c r="AA202" s="72"/>
      <c r="AB202" s="72"/>
      <c r="AC202" s="60">
        <f t="shared" si="3"/>
        <v>1</v>
      </c>
    </row>
    <row r="203" spans="1:29" ht="48.75" customHeight="1" x14ac:dyDescent="0.25">
      <c r="A203" s="63" t="s">
        <v>550</v>
      </c>
      <c r="B203" s="64" t="s">
        <v>542</v>
      </c>
      <c r="C203" s="65" t="s">
        <v>551</v>
      </c>
      <c r="D203" s="127" t="s">
        <v>552</v>
      </c>
      <c r="E203" s="95" t="s">
        <v>26</v>
      </c>
      <c r="F203" s="67" t="s">
        <v>34</v>
      </c>
      <c r="G203" s="68"/>
      <c r="H203" s="68"/>
      <c r="I203" s="68"/>
      <c r="J203" s="69"/>
      <c r="K203" s="70"/>
      <c r="L203" s="67"/>
      <c r="M203" s="68"/>
      <c r="N203" s="70"/>
      <c r="O203" s="67"/>
      <c r="P203" s="68"/>
      <c r="Q203" s="68" t="s">
        <v>34</v>
      </c>
      <c r="R203" s="70" t="s">
        <v>34</v>
      </c>
      <c r="S203" s="71"/>
      <c r="T203" s="44"/>
      <c r="U203" s="44">
        <v>1</v>
      </c>
      <c r="V203" s="44"/>
      <c r="W203" s="44"/>
      <c r="X203" s="60"/>
      <c r="Y203" s="72"/>
      <c r="Z203" s="72"/>
      <c r="AA203" s="72"/>
      <c r="AB203" s="72"/>
      <c r="AC203" s="60">
        <f t="shared" si="3"/>
        <v>1</v>
      </c>
    </row>
    <row r="204" spans="1:29" ht="50.25" customHeight="1" x14ac:dyDescent="0.25">
      <c r="A204" s="63" t="s">
        <v>553</v>
      </c>
      <c r="B204" s="64" t="s">
        <v>542</v>
      </c>
      <c r="C204" s="65" t="s">
        <v>31</v>
      </c>
      <c r="D204" s="127" t="s">
        <v>554</v>
      </c>
      <c r="E204" s="74" t="s">
        <v>68</v>
      </c>
      <c r="F204" s="67" t="s">
        <v>34</v>
      </c>
      <c r="G204" s="68"/>
      <c r="H204" s="68"/>
      <c r="I204" s="68"/>
      <c r="J204" s="69"/>
      <c r="K204" s="70"/>
      <c r="L204" s="67"/>
      <c r="M204" s="68"/>
      <c r="N204" s="70"/>
      <c r="O204" s="67"/>
      <c r="P204" s="68"/>
      <c r="Q204" s="68"/>
      <c r="R204" s="70"/>
      <c r="S204" s="71"/>
      <c r="T204" s="44"/>
      <c r="U204" s="44">
        <v>1</v>
      </c>
      <c r="V204" s="44"/>
      <c r="W204" s="44"/>
      <c r="X204" s="60"/>
      <c r="Y204" s="72"/>
      <c r="Z204" s="72"/>
      <c r="AA204" s="72"/>
      <c r="AB204" s="72"/>
      <c r="AC204" s="60">
        <f t="shared" si="3"/>
        <v>1</v>
      </c>
    </row>
    <row r="205" spans="1:29" ht="143.25" customHeight="1" x14ac:dyDescent="0.25">
      <c r="A205" s="63" t="s">
        <v>555</v>
      </c>
      <c r="B205" s="64" t="s">
        <v>542</v>
      </c>
      <c r="C205" s="65" t="s">
        <v>556</v>
      </c>
      <c r="D205" s="127" t="s">
        <v>557</v>
      </c>
      <c r="E205" s="74" t="s">
        <v>68</v>
      </c>
      <c r="F205" s="67" t="s">
        <v>34</v>
      </c>
      <c r="G205" s="68"/>
      <c r="H205" s="68" t="s">
        <v>34</v>
      </c>
      <c r="I205" s="68"/>
      <c r="J205" s="69"/>
      <c r="K205" s="70"/>
      <c r="L205" s="67" t="s">
        <v>34</v>
      </c>
      <c r="M205" s="68"/>
      <c r="N205" s="70"/>
      <c r="O205" s="67"/>
      <c r="P205" s="68"/>
      <c r="Q205" s="67"/>
      <c r="R205" s="70" t="s">
        <v>34</v>
      </c>
      <c r="S205" s="71"/>
      <c r="T205" s="44"/>
      <c r="U205" s="44">
        <v>1</v>
      </c>
      <c r="V205" s="44"/>
      <c r="W205" s="44"/>
      <c r="X205" s="60"/>
      <c r="Y205" s="72"/>
      <c r="Z205" s="72"/>
      <c r="AA205" s="72"/>
      <c r="AB205" s="72"/>
      <c r="AC205" s="60">
        <v>1</v>
      </c>
    </row>
    <row r="206" spans="1:29" ht="73.5" customHeight="1" x14ac:dyDescent="0.25">
      <c r="A206" s="63" t="s">
        <v>558</v>
      </c>
      <c r="B206" s="64" t="s">
        <v>559</v>
      </c>
      <c r="C206" s="65" t="s">
        <v>89</v>
      </c>
      <c r="D206" s="127" t="s">
        <v>560</v>
      </c>
      <c r="E206" s="74" t="s">
        <v>68</v>
      </c>
      <c r="F206" s="67" t="s">
        <v>34</v>
      </c>
      <c r="G206" s="68"/>
      <c r="H206" s="68" t="s">
        <v>353</v>
      </c>
      <c r="I206" s="68"/>
      <c r="J206" s="69"/>
      <c r="K206" s="70"/>
      <c r="L206" s="67"/>
      <c r="M206" s="68"/>
      <c r="N206" s="70"/>
      <c r="O206" s="67"/>
      <c r="P206" s="68"/>
      <c r="Q206" s="67"/>
      <c r="R206" s="70"/>
      <c r="S206" s="71" t="s">
        <v>561</v>
      </c>
      <c r="T206" s="44"/>
      <c r="U206" s="44">
        <v>1</v>
      </c>
      <c r="V206" s="44"/>
      <c r="W206" s="44"/>
      <c r="X206" s="60"/>
      <c r="Y206" s="72"/>
      <c r="Z206" s="72"/>
      <c r="AA206" s="72"/>
      <c r="AB206" s="72"/>
      <c r="AC206" s="60">
        <f t="shared" si="3"/>
        <v>1</v>
      </c>
    </row>
    <row r="207" spans="1:29" ht="72" customHeight="1" x14ac:dyDescent="0.25">
      <c r="A207" s="63" t="s">
        <v>562</v>
      </c>
      <c r="B207" s="64" t="s">
        <v>559</v>
      </c>
      <c r="C207" s="65" t="s">
        <v>89</v>
      </c>
      <c r="D207" s="127" t="s">
        <v>563</v>
      </c>
      <c r="E207" s="74" t="s">
        <v>43</v>
      </c>
      <c r="F207" s="67" t="s">
        <v>34</v>
      </c>
      <c r="G207" s="67"/>
      <c r="H207" s="68"/>
      <c r="I207" s="67"/>
      <c r="J207" s="96"/>
      <c r="K207" s="70" t="s">
        <v>34</v>
      </c>
      <c r="L207" s="67"/>
      <c r="M207" s="68"/>
      <c r="N207" s="70"/>
      <c r="O207" s="67"/>
      <c r="P207" s="67"/>
      <c r="Q207" s="68"/>
      <c r="R207" s="70" t="s">
        <v>34</v>
      </c>
      <c r="S207" s="71"/>
      <c r="T207" s="44"/>
      <c r="U207" s="44">
        <v>1</v>
      </c>
      <c r="V207" s="44"/>
      <c r="W207" s="44"/>
      <c r="X207" s="60"/>
      <c r="Y207" s="72"/>
      <c r="Z207" s="72"/>
      <c r="AA207" s="72"/>
      <c r="AB207" s="72"/>
      <c r="AC207" s="60">
        <f t="shared" si="3"/>
        <v>1</v>
      </c>
    </row>
    <row r="208" spans="1:29" ht="75" customHeight="1" x14ac:dyDescent="0.25">
      <c r="A208" s="63" t="s">
        <v>564</v>
      </c>
      <c r="B208" s="64" t="s">
        <v>559</v>
      </c>
      <c r="C208" s="65" t="s">
        <v>89</v>
      </c>
      <c r="D208" s="84" t="s">
        <v>565</v>
      </c>
      <c r="E208" s="83" t="s">
        <v>26</v>
      </c>
      <c r="F208" s="67" t="s">
        <v>34</v>
      </c>
      <c r="G208" s="68"/>
      <c r="H208" s="68"/>
      <c r="I208" s="68"/>
      <c r="J208" s="69"/>
      <c r="K208" s="70"/>
      <c r="L208" s="67"/>
      <c r="M208" s="68"/>
      <c r="N208" s="70"/>
      <c r="O208" s="67"/>
      <c r="P208" s="68"/>
      <c r="Q208" s="68" t="s">
        <v>34</v>
      </c>
      <c r="R208" s="70"/>
      <c r="S208" s="71"/>
      <c r="T208" s="44"/>
      <c r="U208" s="60"/>
      <c r="V208" s="44">
        <v>1</v>
      </c>
      <c r="W208" s="44"/>
      <c r="X208" s="60"/>
      <c r="Y208" s="72"/>
      <c r="Z208" s="44"/>
      <c r="AA208" s="44"/>
      <c r="AB208" s="72"/>
      <c r="AC208" s="60">
        <f t="shared" si="3"/>
        <v>1</v>
      </c>
    </row>
    <row r="209" spans="1:29" ht="72.75" customHeight="1" x14ac:dyDescent="0.25">
      <c r="A209" s="63" t="s">
        <v>566</v>
      </c>
      <c r="B209" s="64" t="s">
        <v>559</v>
      </c>
      <c r="C209" s="65" t="s">
        <v>89</v>
      </c>
      <c r="D209" s="127" t="s">
        <v>567</v>
      </c>
      <c r="E209" s="74" t="s">
        <v>127</v>
      </c>
      <c r="F209" s="67" t="s">
        <v>34</v>
      </c>
      <c r="G209" s="68" t="s">
        <v>260</v>
      </c>
      <c r="H209" s="68"/>
      <c r="I209" s="68"/>
      <c r="J209" s="69"/>
      <c r="K209" s="70"/>
      <c r="L209" s="67" t="s">
        <v>260</v>
      </c>
      <c r="M209" s="68" t="s">
        <v>110</v>
      </c>
      <c r="N209" s="70" t="s">
        <v>111</v>
      </c>
      <c r="O209" s="67"/>
      <c r="P209" s="68" t="s">
        <v>34</v>
      </c>
      <c r="Q209" s="68"/>
      <c r="R209" s="70"/>
      <c r="S209" s="71"/>
      <c r="T209" s="44"/>
      <c r="U209" s="44">
        <v>1</v>
      </c>
      <c r="V209" s="44"/>
      <c r="W209" s="44"/>
      <c r="X209" s="60"/>
      <c r="Y209" s="72"/>
      <c r="Z209" s="72"/>
      <c r="AA209" s="72"/>
      <c r="AB209" s="72"/>
      <c r="AC209" s="60">
        <f t="shared" si="3"/>
        <v>1</v>
      </c>
    </row>
    <row r="210" spans="1:29" ht="75" customHeight="1" x14ac:dyDescent="0.25">
      <c r="A210" s="63" t="s">
        <v>568</v>
      </c>
      <c r="B210" s="64" t="s">
        <v>569</v>
      </c>
      <c r="C210" s="65" t="s">
        <v>155</v>
      </c>
      <c r="D210" s="127" t="s">
        <v>570</v>
      </c>
      <c r="E210" s="74" t="s">
        <v>68</v>
      </c>
      <c r="F210" s="67"/>
      <c r="G210" s="68"/>
      <c r="H210" s="68" t="s">
        <v>571</v>
      </c>
      <c r="I210" s="68"/>
      <c r="J210" s="69"/>
      <c r="K210" s="70"/>
      <c r="L210" s="67"/>
      <c r="M210" s="68"/>
      <c r="N210" s="70"/>
      <c r="O210" s="67"/>
      <c r="P210" s="68"/>
      <c r="Q210" s="68"/>
      <c r="R210" s="70"/>
      <c r="S210" s="71"/>
      <c r="T210" s="44"/>
      <c r="U210" s="44"/>
      <c r="V210" s="44"/>
      <c r="W210" s="44"/>
      <c r="X210" s="60"/>
      <c r="Y210" s="72"/>
      <c r="Z210" s="44">
        <v>1</v>
      </c>
      <c r="AA210" s="72"/>
      <c r="AB210" s="72"/>
      <c r="AC210" s="60">
        <f t="shared" si="3"/>
        <v>1</v>
      </c>
    </row>
    <row r="211" spans="1:29" ht="78.75" customHeight="1" x14ac:dyDescent="0.25">
      <c r="A211" s="63" t="s">
        <v>572</v>
      </c>
      <c r="B211" s="64" t="s">
        <v>569</v>
      </c>
      <c r="C211" s="65" t="s">
        <v>573</v>
      </c>
      <c r="D211" s="84" t="s">
        <v>574</v>
      </c>
      <c r="E211" s="83" t="s">
        <v>575</v>
      </c>
      <c r="F211" s="67" t="s">
        <v>34</v>
      </c>
      <c r="G211" s="68"/>
      <c r="H211" s="68" t="s">
        <v>69</v>
      </c>
      <c r="I211" s="68"/>
      <c r="J211" s="69"/>
      <c r="K211" s="70"/>
      <c r="L211" s="67"/>
      <c r="M211" s="68"/>
      <c r="N211" s="70"/>
      <c r="O211" s="67"/>
      <c r="P211" s="68"/>
      <c r="Q211" s="68"/>
      <c r="R211" s="70"/>
      <c r="S211" s="71"/>
      <c r="T211" s="44"/>
      <c r="U211" s="44">
        <v>1</v>
      </c>
      <c r="V211" s="44"/>
      <c r="W211" s="44"/>
      <c r="X211" s="60"/>
      <c r="Y211" s="72"/>
      <c r="Z211" s="72"/>
      <c r="AA211" s="72"/>
      <c r="AB211" s="72"/>
      <c r="AC211" s="60">
        <f t="shared" si="3"/>
        <v>1</v>
      </c>
    </row>
    <row r="212" spans="1:29" ht="76.5" customHeight="1" x14ac:dyDescent="0.25">
      <c r="A212" s="63" t="s">
        <v>576</v>
      </c>
      <c r="B212" s="64" t="s">
        <v>569</v>
      </c>
      <c r="C212" s="65" t="s">
        <v>573</v>
      </c>
      <c r="D212" s="84" t="s">
        <v>577</v>
      </c>
      <c r="E212" s="74" t="s">
        <v>127</v>
      </c>
      <c r="F212" s="67" t="s">
        <v>34</v>
      </c>
      <c r="G212" s="68"/>
      <c r="H212" s="68"/>
      <c r="I212" s="68"/>
      <c r="J212" s="69"/>
      <c r="K212" s="70"/>
      <c r="L212" s="67" t="s">
        <v>34</v>
      </c>
      <c r="M212" s="68"/>
      <c r="N212" s="70"/>
      <c r="O212" s="67"/>
      <c r="P212" s="68" t="s">
        <v>34</v>
      </c>
      <c r="Q212" s="68"/>
      <c r="R212" s="70"/>
      <c r="S212" s="71"/>
      <c r="T212" s="44"/>
      <c r="U212" s="44">
        <v>1</v>
      </c>
      <c r="V212" s="44"/>
      <c r="W212" s="44"/>
      <c r="X212" s="60"/>
      <c r="Y212" s="72"/>
      <c r="Z212" s="72"/>
      <c r="AA212" s="72"/>
      <c r="AB212" s="72"/>
      <c r="AC212" s="60">
        <f t="shared" si="3"/>
        <v>1</v>
      </c>
    </row>
    <row r="213" spans="1:29" ht="87" customHeight="1" x14ac:dyDescent="0.25">
      <c r="A213" s="63" t="s">
        <v>578</v>
      </c>
      <c r="B213" s="64" t="s">
        <v>569</v>
      </c>
      <c r="C213" s="65" t="s">
        <v>573</v>
      </c>
      <c r="D213" s="127" t="s">
        <v>579</v>
      </c>
      <c r="E213" s="74" t="s">
        <v>580</v>
      </c>
      <c r="F213" s="67" t="s">
        <v>34</v>
      </c>
      <c r="G213" s="68"/>
      <c r="H213" s="68"/>
      <c r="I213" s="68"/>
      <c r="J213" s="69"/>
      <c r="K213" s="70"/>
      <c r="L213" s="67"/>
      <c r="M213" s="68" t="s">
        <v>110</v>
      </c>
      <c r="N213" s="70" t="s">
        <v>111</v>
      </c>
      <c r="O213" s="67"/>
      <c r="P213" s="68" t="s">
        <v>34</v>
      </c>
      <c r="Q213" s="68"/>
      <c r="R213" s="70"/>
      <c r="S213" s="71"/>
      <c r="T213" s="44"/>
      <c r="U213" s="44">
        <v>1</v>
      </c>
      <c r="V213" s="44"/>
      <c r="W213" s="44"/>
      <c r="X213" s="60"/>
      <c r="Y213" s="72"/>
      <c r="Z213" s="72"/>
      <c r="AA213" s="72"/>
      <c r="AB213" s="72"/>
      <c r="AC213" s="60">
        <f t="shared" si="3"/>
        <v>1</v>
      </c>
    </row>
    <row r="214" spans="1:29" ht="77.25" customHeight="1" x14ac:dyDescent="0.25">
      <c r="A214" s="63" t="s">
        <v>581</v>
      </c>
      <c r="B214" s="64" t="s">
        <v>569</v>
      </c>
      <c r="C214" s="65" t="s">
        <v>573</v>
      </c>
      <c r="D214" s="127" t="s">
        <v>582</v>
      </c>
      <c r="E214" s="74" t="s">
        <v>68</v>
      </c>
      <c r="F214" s="67" t="s">
        <v>34</v>
      </c>
      <c r="G214" s="68"/>
      <c r="H214" s="68"/>
      <c r="I214" s="68"/>
      <c r="J214" s="69"/>
      <c r="K214" s="70"/>
      <c r="L214" s="67"/>
      <c r="M214" s="68" t="s">
        <v>110</v>
      </c>
      <c r="N214" s="70"/>
      <c r="O214" s="67"/>
      <c r="P214" s="68"/>
      <c r="Q214" s="68"/>
      <c r="R214" s="70"/>
      <c r="S214" s="71"/>
      <c r="T214" s="44"/>
      <c r="U214" s="44">
        <v>1</v>
      </c>
      <c r="V214" s="44"/>
      <c r="W214" s="44"/>
      <c r="X214" s="60"/>
      <c r="Y214" s="72"/>
      <c r="Z214" s="72"/>
      <c r="AA214" s="72"/>
      <c r="AB214" s="72"/>
      <c r="AC214" s="60">
        <f t="shared" si="3"/>
        <v>1</v>
      </c>
    </row>
    <row r="215" spans="1:29" ht="71.25" customHeight="1" x14ac:dyDescent="0.25">
      <c r="A215" s="63" t="s">
        <v>583</v>
      </c>
      <c r="B215" s="64" t="s">
        <v>569</v>
      </c>
      <c r="C215" s="65" t="s">
        <v>573</v>
      </c>
      <c r="D215" s="127" t="s">
        <v>584</v>
      </c>
      <c r="E215" s="74" t="s">
        <v>68</v>
      </c>
      <c r="F215" s="67" t="s">
        <v>34</v>
      </c>
      <c r="G215" s="68"/>
      <c r="H215" s="68"/>
      <c r="I215" s="68"/>
      <c r="J215" s="69"/>
      <c r="K215" s="70"/>
      <c r="L215" s="67"/>
      <c r="M215" s="68"/>
      <c r="N215" s="70"/>
      <c r="O215" s="67"/>
      <c r="P215" s="68"/>
      <c r="Q215" s="68"/>
      <c r="R215" s="70"/>
      <c r="S215" s="71"/>
      <c r="T215" s="44"/>
      <c r="U215" s="44">
        <v>1</v>
      </c>
      <c r="V215" s="44"/>
      <c r="W215" s="44"/>
      <c r="X215" s="60"/>
      <c r="Y215" s="72"/>
      <c r="Z215" s="72"/>
      <c r="AA215" s="72"/>
      <c r="AB215" s="72"/>
      <c r="AC215" s="60">
        <f t="shared" si="3"/>
        <v>1</v>
      </c>
    </row>
    <row r="216" spans="1:29" ht="72.75" customHeight="1" x14ac:dyDescent="0.25">
      <c r="A216" s="63" t="s">
        <v>585</v>
      </c>
      <c r="B216" s="64" t="s">
        <v>569</v>
      </c>
      <c r="C216" s="65" t="s">
        <v>586</v>
      </c>
      <c r="D216" s="84" t="s">
        <v>587</v>
      </c>
      <c r="E216" s="74" t="s">
        <v>68</v>
      </c>
      <c r="F216" s="67" t="s">
        <v>34</v>
      </c>
      <c r="G216" s="68"/>
      <c r="H216" s="68"/>
      <c r="I216" s="68"/>
      <c r="J216" s="69"/>
      <c r="K216" s="70"/>
      <c r="L216" s="67" t="s">
        <v>34</v>
      </c>
      <c r="M216" s="68"/>
      <c r="N216" s="70"/>
      <c r="O216" s="67"/>
      <c r="P216" s="68"/>
      <c r="Q216" s="68"/>
      <c r="R216" s="70"/>
      <c r="S216" s="71"/>
      <c r="T216" s="44"/>
      <c r="U216" s="44"/>
      <c r="V216" s="44">
        <v>1</v>
      </c>
      <c r="W216" s="44"/>
      <c r="X216" s="60"/>
      <c r="Y216" s="72"/>
      <c r="Z216" s="72"/>
      <c r="AA216" s="72"/>
      <c r="AB216" s="72"/>
      <c r="AC216" s="60">
        <f t="shared" si="3"/>
        <v>1</v>
      </c>
    </row>
    <row r="217" spans="1:29" ht="75.75" customHeight="1" x14ac:dyDescent="0.25">
      <c r="A217" s="63" t="s">
        <v>588</v>
      </c>
      <c r="B217" s="64" t="s">
        <v>569</v>
      </c>
      <c r="C217" s="65" t="s">
        <v>589</v>
      </c>
      <c r="D217" s="127" t="s">
        <v>590</v>
      </c>
      <c r="E217" s="74" t="s">
        <v>68</v>
      </c>
      <c r="F217" s="67" t="s">
        <v>34</v>
      </c>
      <c r="G217" s="68"/>
      <c r="H217" s="68"/>
      <c r="I217" s="68"/>
      <c r="J217" s="69"/>
      <c r="K217" s="70"/>
      <c r="L217" s="67"/>
      <c r="M217" s="68"/>
      <c r="N217" s="70"/>
      <c r="O217" s="67"/>
      <c r="P217" s="68"/>
      <c r="Q217" s="68"/>
      <c r="R217" s="70"/>
      <c r="S217" s="71"/>
      <c r="T217" s="44"/>
      <c r="U217" s="62">
        <v>1</v>
      </c>
      <c r="V217" s="44"/>
      <c r="W217" s="44"/>
      <c r="X217" s="60"/>
      <c r="Y217" s="72"/>
      <c r="Z217" s="44"/>
      <c r="AA217" s="44"/>
      <c r="AB217" s="72"/>
      <c r="AC217" s="60">
        <f t="shared" si="3"/>
        <v>1</v>
      </c>
    </row>
    <row r="218" spans="1:29" ht="80.25" customHeight="1" x14ac:dyDescent="0.25">
      <c r="A218" s="63" t="s">
        <v>591</v>
      </c>
      <c r="B218" s="64" t="s">
        <v>569</v>
      </c>
      <c r="C218" s="65" t="s">
        <v>155</v>
      </c>
      <c r="D218" s="127" t="s">
        <v>592</v>
      </c>
      <c r="E218" s="74" t="s">
        <v>68</v>
      </c>
      <c r="F218" s="67" t="s">
        <v>34</v>
      </c>
      <c r="G218" s="68"/>
      <c r="H218" s="68"/>
      <c r="I218" s="68"/>
      <c r="J218" s="69"/>
      <c r="K218" s="70"/>
      <c r="L218" s="67"/>
      <c r="M218" s="68"/>
      <c r="N218" s="70"/>
      <c r="O218" s="67"/>
      <c r="P218" s="68"/>
      <c r="Q218" s="68"/>
      <c r="R218" s="70"/>
      <c r="S218" s="71"/>
      <c r="T218" s="44"/>
      <c r="U218" s="44">
        <v>1</v>
      </c>
      <c r="V218" s="44"/>
      <c r="W218" s="44"/>
      <c r="X218" s="60"/>
      <c r="Y218" s="72"/>
      <c r="Z218" s="72"/>
      <c r="AA218" s="72"/>
      <c r="AB218" s="72"/>
      <c r="AC218" s="60">
        <f t="shared" si="3"/>
        <v>1</v>
      </c>
    </row>
    <row r="219" spans="1:29" ht="76.5" customHeight="1" x14ac:dyDescent="0.25">
      <c r="A219" s="63" t="s">
        <v>593</v>
      </c>
      <c r="B219" s="64" t="s">
        <v>569</v>
      </c>
      <c r="C219" s="65" t="s">
        <v>155</v>
      </c>
      <c r="D219" s="127" t="s">
        <v>594</v>
      </c>
      <c r="E219" s="74" t="s">
        <v>68</v>
      </c>
      <c r="F219" s="67"/>
      <c r="G219" s="68"/>
      <c r="H219" s="68" t="s">
        <v>388</v>
      </c>
      <c r="I219" s="68"/>
      <c r="J219" s="69"/>
      <c r="K219" s="70" t="s">
        <v>34</v>
      </c>
      <c r="L219" s="67" t="s">
        <v>34</v>
      </c>
      <c r="M219" s="68"/>
      <c r="N219" s="70"/>
      <c r="O219" s="67"/>
      <c r="P219" s="68"/>
      <c r="Q219" s="68"/>
      <c r="R219" s="70"/>
      <c r="S219" s="71"/>
      <c r="T219" s="44"/>
      <c r="U219" s="44"/>
      <c r="V219" s="44"/>
      <c r="W219" s="44"/>
      <c r="X219" s="60"/>
      <c r="Y219" s="72"/>
      <c r="Z219" s="44">
        <v>1</v>
      </c>
      <c r="AA219" s="44"/>
      <c r="AB219" s="44"/>
      <c r="AC219" s="60">
        <f t="shared" si="3"/>
        <v>1</v>
      </c>
    </row>
    <row r="220" spans="1:29" ht="99.75" customHeight="1" x14ac:dyDescent="0.25">
      <c r="A220" s="63" t="s">
        <v>595</v>
      </c>
      <c r="B220" s="64" t="s">
        <v>569</v>
      </c>
      <c r="C220" s="65" t="s">
        <v>155</v>
      </c>
      <c r="D220" s="127" t="s">
        <v>596</v>
      </c>
      <c r="E220" s="74" t="s">
        <v>68</v>
      </c>
      <c r="F220" s="67" t="s">
        <v>34</v>
      </c>
      <c r="G220" s="68"/>
      <c r="H220" s="68"/>
      <c r="I220" s="68"/>
      <c r="J220" s="69"/>
      <c r="K220" s="70"/>
      <c r="L220" s="67"/>
      <c r="M220" s="68"/>
      <c r="N220" s="70"/>
      <c r="O220" s="67"/>
      <c r="P220" s="68"/>
      <c r="Q220" s="68"/>
      <c r="R220" s="70"/>
      <c r="S220" s="71"/>
      <c r="T220" s="44"/>
      <c r="U220" s="44">
        <v>1</v>
      </c>
      <c r="V220" s="44"/>
      <c r="W220" s="44"/>
      <c r="X220" s="60"/>
      <c r="Y220" s="72"/>
      <c r="Z220" s="44"/>
      <c r="AA220" s="44"/>
      <c r="AB220" s="44"/>
      <c r="AC220" s="60">
        <f t="shared" si="3"/>
        <v>1</v>
      </c>
    </row>
    <row r="221" spans="1:29" ht="71.25" customHeight="1" x14ac:dyDescent="0.25">
      <c r="A221" s="63" t="s">
        <v>597</v>
      </c>
      <c r="B221" s="64" t="s">
        <v>569</v>
      </c>
      <c r="C221" s="65" t="s">
        <v>155</v>
      </c>
      <c r="D221" s="84" t="s">
        <v>598</v>
      </c>
      <c r="E221" s="74" t="s">
        <v>68</v>
      </c>
      <c r="F221" s="67"/>
      <c r="G221" s="68"/>
      <c r="H221" s="68" t="s">
        <v>69</v>
      </c>
      <c r="I221" s="68"/>
      <c r="J221" s="69"/>
      <c r="K221" s="70"/>
      <c r="L221" s="67"/>
      <c r="M221" s="68"/>
      <c r="N221" s="70"/>
      <c r="O221" s="67"/>
      <c r="P221" s="68"/>
      <c r="Q221" s="68"/>
      <c r="R221" s="70"/>
      <c r="S221" s="71"/>
      <c r="T221" s="44"/>
      <c r="U221" s="44"/>
      <c r="V221" s="44"/>
      <c r="W221" s="44"/>
      <c r="X221" s="60"/>
      <c r="Y221" s="72"/>
      <c r="Z221" s="44"/>
      <c r="AA221" s="44">
        <v>1</v>
      </c>
      <c r="AB221" s="44"/>
      <c r="AC221" s="60">
        <f t="shared" si="3"/>
        <v>1</v>
      </c>
    </row>
    <row r="222" spans="1:29" ht="78" customHeight="1" x14ac:dyDescent="0.25">
      <c r="A222" s="63" t="s">
        <v>599</v>
      </c>
      <c r="B222" s="64" t="s">
        <v>569</v>
      </c>
      <c r="C222" s="65" t="s">
        <v>155</v>
      </c>
      <c r="D222" s="84" t="s">
        <v>600</v>
      </c>
      <c r="E222" s="74" t="s">
        <v>68</v>
      </c>
      <c r="F222" s="67" t="s">
        <v>34</v>
      </c>
      <c r="G222" s="68"/>
      <c r="H222" s="68"/>
      <c r="I222" s="68"/>
      <c r="J222" s="69"/>
      <c r="K222" s="70"/>
      <c r="L222" s="67"/>
      <c r="M222" s="68"/>
      <c r="N222" s="70"/>
      <c r="O222" s="67"/>
      <c r="P222" s="68"/>
      <c r="Q222" s="68"/>
      <c r="R222" s="70"/>
      <c r="S222" s="71"/>
      <c r="T222" s="44"/>
      <c r="U222" s="44"/>
      <c r="V222" s="44">
        <v>1</v>
      </c>
      <c r="W222" s="44"/>
      <c r="X222" s="60"/>
      <c r="Y222" s="72"/>
      <c r="Z222" s="44"/>
      <c r="AA222" s="44"/>
      <c r="AB222" s="72"/>
      <c r="AC222" s="60">
        <f t="shared" si="3"/>
        <v>1</v>
      </c>
    </row>
    <row r="223" spans="1:29" ht="88.5" customHeight="1" x14ac:dyDescent="0.25">
      <c r="A223" s="63" t="s">
        <v>601</v>
      </c>
      <c r="B223" s="64" t="s">
        <v>569</v>
      </c>
      <c r="C223" s="65" t="s">
        <v>573</v>
      </c>
      <c r="D223" s="84" t="s">
        <v>602</v>
      </c>
      <c r="E223" s="74" t="s">
        <v>68</v>
      </c>
      <c r="F223" s="67" t="s">
        <v>34</v>
      </c>
      <c r="G223" s="68"/>
      <c r="H223" s="68"/>
      <c r="I223" s="68"/>
      <c r="J223" s="69"/>
      <c r="K223" s="70"/>
      <c r="L223" s="67"/>
      <c r="M223" s="68"/>
      <c r="N223" s="70"/>
      <c r="O223" s="67"/>
      <c r="P223" s="68"/>
      <c r="Q223" s="68"/>
      <c r="R223" s="70"/>
      <c r="S223" s="71"/>
      <c r="T223" s="44"/>
      <c r="U223" s="44">
        <v>1</v>
      </c>
      <c r="V223" s="44"/>
      <c r="W223" s="44"/>
      <c r="X223" s="60"/>
      <c r="Y223" s="72"/>
      <c r="Z223" s="44"/>
      <c r="AA223" s="44"/>
      <c r="AB223" s="72"/>
      <c r="AC223" s="60">
        <f t="shared" si="3"/>
        <v>1</v>
      </c>
    </row>
    <row r="224" spans="1:29" ht="140.25" customHeight="1" x14ac:dyDescent="0.25">
      <c r="A224" s="63" t="s">
        <v>603</v>
      </c>
      <c r="B224" s="64" t="s">
        <v>604</v>
      </c>
      <c r="C224" s="65" t="s">
        <v>605</v>
      </c>
      <c r="D224" s="127" t="s">
        <v>606</v>
      </c>
      <c r="E224" s="74" t="s">
        <v>68</v>
      </c>
      <c r="F224" s="67" t="s">
        <v>34</v>
      </c>
      <c r="G224" s="68"/>
      <c r="H224" s="68" t="s">
        <v>607</v>
      </c>
      <c r="I224" s="68"/>
      <c r="J224" s="69"/>
      <c r="K224" s="70"/>
      <c r="L224" s="67"/>
      <c r="M224" s="68"/>
      <c r="N224" s="70"/>
      <c r="O224" s="67"/>
      <c r="P224" s="68"/>
      <c r="Q224" s="68"/>
      <c r="R224" s="70"/>
      <c r="S224" s="71"/>
      <c r="T224" s="44"/>
      <c r="U224" s="44"/>
      <c r="V224" s="44"/>
      <c r="W224" s="44"/>
      <c r="X224" s="60"/>
      <c r="Y224" s="72"/>
      <c r="Z224" s="44">
        <v>1</v>
      </c>
      <c r="AA224" s="44"/>
      <c r="AB224" s="72"/>
      <c r="AC224" s="60">
        <f t="shared" si="3"/>
        <v>1</v>
      </c>
    </row>
    <row r="225" spans="1:29" ht="96" customHeight="1" x14ac:dyDescent="0.25">
      <c r="A225" s="63" t="s">
        <v>608</v>
      </c>
      <c r="B225" s="64" t="s">
        <v>604</v>
      </c>
      <c r="C225" s="65" t="s">
        <v>605</v>
      </c>
      <c r="D225" s="127" t="s">
        <v>609</v>
      </c>
      <c r="E225" s="74" t="s">
        <v>68</v>
      </c>
      <c r="F225" s="67"/>
      <c r="G225" s="68"/>
      <c r="H225" s="68" t="s">
        <v>610</v>
      </c>
      <c r="I225" s="68"/>
      <c r="J225" s="69"/>
      <c r="K225" s="70"/>
      <c r="L225" s="67"/>
      <c r="M225" s="68"/>
      <c r="N225" s="70"/>
      <c r="O225" s="67"/>
      <c r="P225" s="68"/>
      <c r="Q225" s="68"/>
      <c r="R225" s="70"/>
      <c r="S225" s="71"/>
      <c r="T225" s="44"/>
      <c r="U225" s="44"/>
      <c r="V225" s="44"/>
      <c r="W225" s="44"/>
      <c r="X225" s="60"/>
      <c r="Y225" s="72"/>
      <c r="Z225" s="44">
        <v>1</v>
      </c>
      <c r="AA225" s="44"/>
      <c r="AB225" s="72"/>
      <c r="AC225" s="60">
        <f t="shared" si="3"/>
        <v>1</v>
      </c>
    </row>
    <row r="226" spans="1:29" ht="62.25" customHeight="1" x14ac:dyDescent="0.25">
      <c r="A226" s="63" t="s">
        <v>611</v>
      </c>
      <c r="B226" s="64" t="s">
        <v>604</v>
      </c>
      <c r="C226" s="65" t="s">
        <v>605</v>
      </c>
      <c r="D226" s="127" t="s">
        <v>612</v>
      </c>
      <c r="E226" s="74" t="s">
        <v>68</v>
      </c>
      <c r="F226" s="67" t="s">
        <v>34</v>
      </c>
      <c r="G226" s="68"/>
      <c r="H226" s="68" t="s">
        <v>613</v>
      </c>
      <c r="I226" s="68"/>
      <c r="J226" s="69"/>
      <c r="K226" s="70"/>
      <c r="L226" s="67"/>
      <c r="M226" s="68" t="s">
        <v>110</v>
      </c>
      <c r="N226" s="70" t="s">
        <v>111</v>
      </c>
      <c r="O226" s="67"/>
      <c r="P226" s="68"/>
      <c r="Q226" s="68"/>
      <c r="R226" s="70"/>
      <c r="S226" s="71"/>
      <c r="T226" s="44"/>
      <c r="U226" s="44">
        <v>1</v>
      </c>
      <c r="V226" s="44"/>
      <c r="W226" s="44"/>
      <c r="X226" s="60"/>
      <c r="Y226" s="72"/>
      <c r="Z226" s="44"/>
      <c r="AA226" s="44"/>
      <c r="AB226" s="72"/>
      <c r="AC226" s="60">
        <f t="shared" si="3"/>
        <v>1</v>
      </c>
    </row>
    <row r="227" spans="1:29" ht="120.75" customHeight="1" x14ac:dyDescent="0.25">
      <c r="A227" s="63" t="s">
        <v>614</v>
      </c>
      <c r="B227" s="64" t="s">
        <v>604</v>
      </c>
      <c r="C227" s="65" t="s">
        <v>605</v>
      </c>
      <c r="D227" s="84" t="s">
        <v>615</v>
      </c>
      <c r="E227" s="74" t="s">
        <v>68</v>
      </c>
      <c r="F227" s="67" t="s">
        <v>34</v>
      </c>
      <c r="G227" s="68"/>
      <c r="H227" s="68" t="s">
        <v>83</v>
      </c>
      <c r="I227" s="68"/>
      <c r="J227" s="69"/>
      <c r="K227" s="70"/>
      <c r="L227" s="67"/>
      <c r="M227" s="68" t="s">
        <v>110</v>
      </c>
      <c r="N227" s="70" t="s">
        <v>111</v>
      </c>
      <c r="O227" s="67"/>
      <c r="P227" s="68"/>
      <c r="Q227" s="68"/>
      <c r="R227" s="70"/>
      <c r="S227" s="71"/>
      <c r="T227" s="44"/>
      <c r="U227" s="44">
        <v>1</v>
      </c>
      <c r="V227" s="44"/>
      <c r="W227" s="44"/>
      <c r="X227" s="60"/>
      <c r="Y227" s="72"/>
      <c r="Z227" s="72"/>
      <c r="AA227" s="72"/>
      <c r="AB227" s="72"/>
      <c r="AC227" s="60">
        <f t="shared" si="3"/>
        <v>1</v>
      </c>
    </row>
    <row r="228" spans="1:29" ht="61.5" customHeight="1" x14ac:dyDescent="0.25">
      <c r="A228" s="63" t="s">
        <v>616</v>
      </c>
      <c r="B228" s="64" t="s">
        <v>604</v>
      </c>
      <c r="C228" s="65" t="s">
        <v>605</v>
      </c>
      <c r="D228" s="127" t="s">
        <v>617</v>
      </c>
      <c r="E228" s="74" t="s">
        <v>68</v>
      </c>
      <c r="F228" s="67"/>
      <c r="G228" s="68"/>
      <c r="H228" s="68" t="s">
        <v>610</v>
      </c>
      <c r="I228" s="68"/>
      <c r="J228" s="69"/>
      <c r="K228" s="70"/>
      <c r="L228" s="67"/>
      <c r="M228" s="68"/>
      <c r="N228" s="70" t="s">
        <v>618</v>
      </c>
      <c r="O228" s="67"/>
      <c r="P228" s="68"/>
      <c r="Q228" s="67"/>
      <c r="R228" s="70"/>
      <c r="S228" s="71"/>
      <c r="T228" s="44"/>
      <c r="U228" s="44"/>
      <c r="V228" s="44"/>
      <c r="W228" s="44"/>
      <c r="X228" s="60"/>
      <c r="Y228" s="72"/>
      <c r="Z228" s="44">
        <v>1</v>
      </c>
      <c r="AA228" s="44"/>
      <c r="AB228" s="72"/>
      <c r="AC228" s="60">
        <f t="shared" si="3"/>
        <v>1</v>
      </c>
    </row>
    <row r="229" spans="1:29" ht="77.25" customHeight="1" x14ac:dyDescent="0.25">
      <c r="A229" s="63" t="s">
        <v>619</v>
      </c>
      <c r="B229" s="64" t="s">
        <v>604</v>
      </c>
      <c r="C229" s="65" t="s">
        <v>605</v>
      </c>
      <c r="D229" s="127" t="s">
        <v>620</v>
      </c>
      <c r="E229" s="74" t="s">
        <v>68</v>
      </c>
      <c r="F229" s="67" t="s">
        <v>34</v>
      </c>
      <c r="G229" s="68"/>
      <c r="H229" s="68"/>
      <c r="I229" s="68"/>
      <c r="J229" s="69"/>
      <c r="K229" s="70"/>
      <c r="L229" s="67"/>
      <c r="M229" s="68"/>
      <c r="N229" s="70"/>
      <c r="O229" s="67"/>
      <c r="P229" s="68"/>
      <c r="Q229" s="67"/>
      <c r="R229" s="70"/>
      <c r="S229" s="71"/>
      <c r="T229" s="44"/>
      <c r="U229" s="44">
        <v>1</v>
      </c>
      <c r="V229" s="44"/>
      <c r="W229" s="44"/>
      <c r="X229" s="60"/>
      <c r="Y229" s="72"/>
      <c r="Z229" s="72"/>
      <c r="AA229" s="44"/>
      <c r="AB229" s="72"/>
      <c r="AC229" s="60">
        <f t="shared" si="3"/>
        <v>1</v>
      </c>
    </row>
    <row r="230" spans="1:29" ht="54.75" customHeight="1" x14ac:dyDescent="0.25">
      <c r="A230" s="63" t="s">
        <v>621</v>
      </c>
      <c r="B230" s="64" t="s">
        <v>604</v>
      </c>
      <c r="C230" s="65" t="s">
        <v>605</v>
      </c>
      <c r="D230" s="84" t="s">
        <v>622</v>
      </c>
      <c r="E230" s="95" t="s">
        <v>26</v>
      </c>
      <c r="F230" s="67" t="s">
        <v>34</v>
      </c>
      <c r="G230" s="68"/>
      <c r="H230" s="68"/>
      <c r="I230" s="68"/>
      <c r="J230" s="69"/>
      <c r="K230" s="70"/>
      <c r="L230" s="67"/>
      <c r="M230" s="68"/>
      <c r="N230" s="70"/>
      <c r="O230" s="67"/>
      <c r="P230" s="68"/>
      <c r="Q230" s="67" t="s">
        <v>34</v>
      </c>
      <c r="R230" s="70"/>
      <c r="S230" s="71"/>
      <c r="T230" s="44"/>
      <c r="U230" s="44"/>
      <c r="V230" s="44">
        <v>1</v>
      </c>
      <c r="W230" s="44"/>
      <c r="X230" s="60"/>
      <c r="Y230" s="72"/>
      <c r="Z230" s="72"/>
      <c r="AA230" s="44"/>
      <c r="AB230" s="72"/>
      <c r="AC230" s="60">
        <f t="shared" si="3"/>
        <v>1</v>
      </c>
    </row>
    <row r="231" spans="1:29" ht="110.25" customHeight="1" x14ac:dyDescent="0.25">
      <c r="A231" s="63" t="s">
        <v>623</v>
      </c>
      <c r="B231" s="64" t="s">
        <v>604</v>
      </c>
      <c r="C231" s="65" t="s">
        <v>605</v>
      </c>
      <c r="D231" s="127" t="s">
        <v>624</v>
      </c>
      <c r="E231" s="74" t="s">
        <v>68</v>
      </c>
      <c r="F231" s="67"/>
      <c r="G231" s="68"/>
      <c r="H231" s="68" t="s">
        <v>610</v>
      </c>
      <c r="I231" s="68"/>
      <c r="J231" s="69"/>
      <c r="K231" s="70"/>
      <c r="L231" s="67"/>
      <c r="M231" s="68"/>
      <c r="N231" s="70"/>
      <c r="O231" s="67"/>
      <c r="P231" s="68"/>
      <c r="Q231" s="67"/>
      <c r="R231" s="70"/>
      <c r="S231" s="71"/>
      <c r="T231" s="44"/>
      <c r="U231" s="44"/>
      <c r="V231" s="44"/>
      <c r="W231" s="44"/>
      <c r="X231" s="60"/>
      <c r="Y231" s="72"/>
      <c r="Z231" s="44">
        <v>1</v>
      </c>
      <c r="AA231" s="44"/>
      <c r="AB231" s="72"/>
      <c r="AC231" s="60">
        <f t="shared" si="3"/>
        <v>1</v>
      </c>
    </row>
    <row r="232" spans="1:29" ht="181.5" customHeight="1" x14ac:dyDescent="0.25">
      <c r="A232" s="63" t="s">
        <v>625</v>
      </c>
      <c r="B232" s="64" t="s">
        <v>604</v>
      </c>
      <c r="C232" s="65" t="s">
        <v>605</v>
      </c>
      <c r="D232" s="84" t="s">
        <v>626</v>
      </c>
      <c r="E232" s="74" t="s">
        <v>68</v>
      </c>
      <c r="F232" s="67"/>
      <c r="G232" s="68"/>
      <c r="H232" s="68" t="s">
        <v>610</v>
      </c>
      <c r="I232" s="68"/>
      <c r="J232" s="69"/>
      <c r="K232" s="70"/>
      <c r="L232" s="67"/>
      <c r="M232" s="68"/>
      <c r="N232" s="70"/>
      <c r="O232" s="67"/>
      <c r="P232" s="68"/>
      <c r="Q232" s="67"/>
      <c r="R232" s="70"/>
      <c r="S232" s="71"/>
      <c r="T232" s="44"/>
      <c r="U232" s="44"/>
      <c r="V232" s="44"/>
      <c r="W232" s="44"/>
      <c r="X232" s="60"/>
      <c r="Y232" s="72"/>
      <c r="Z232" s="72"/>
      <c r="AA232" s="44">
        <v>1</v>
      </c>
      <c r="AB232" s="72"/>
      <c r="AC232" s="60">
        <f t="shared" si="3"/>
        <v>1</v>
      </c>
    </row>
    <row r="233" spans="1:29" ht="65.25" customHeight="1" x14ac:dyDescent="0.25">
      <c r="A233" s="63" t="s">
        <v>627</v>
      </c>
      <c r="B233" s="64" t="s">
        <v>604</v>
      </c>
      <c r="C233" s="65" t="s">
        <v>605</v>
      </c>
      <c r="D233" s="84" t="s">
        <v>628</v>
      </c>
      <c r="E233" s="74" t="s">
        <v>68</v>
      </c>
      <c r="F233" s="67" t="s">
        <v>34</v>
      </c>
      <c r="G233" s="68"/>
      <c r="H233" s="68"/>
      <c r="I233" s="68"/>
      <c r="J233" s="69"/>
      <c r="K233" s="70"/>
      <c r="L233" s="67"/>
      <c r="M233" s="68"/>
      <c r="N233" s="70"/>
      <c r="O233" s="67"/>
      <c r="P233" s="68"/>
      <c r="Q233" s="68"/>
      <c r="R233" s="70"/>
      <c r="S233" s="71"/>
      <c r="T233" s="44"/>
      <c r="U233" s="44"/>
      <c r="V233" s="44">
        <v>1</v>
      </c>
      <c r="W233" s="44"/>
      <c r="X233" s="60"/>
      <c r="Y233" s="72"/>
      <c r="Z233" s="72"/>
      <c r="AA233" s="72"/>
      <c r="AB233" s="72"/>
      <c r="AC233" s="60">
        <f t="shared" si="3"/>
        <v>1</v>
      </c>
    </row>
    <row r="234" spans="1:29" ht="105" customHeight="1" x14ac:dyDescent="0.25">
      <c r="A234" s="63" t="s">
        <v>629</v>
      </c>
      <c r="B234" s="64" t="s">
        <v>604</v>
      </c>
      <c r="C234" s="65" t="s">
        <v>605</v>
      </c>
      <c r="D234" s="84" t="s">
        <v>630</v>
      </c>
      <c r="E234" s="74" t="s">
        <v>68</v>
      </c>
      <c r="F234" s="67"/>
      <c r="G234" s="68"/>
      <c r="H234" s="68" t="s">
        <v>610</v>
      </c>
      <c r="I234" s="68"/>
      <c r="J234" s="69"/>
      <c r="K234" s="70"/>
      <c r="L234" s="67"/>
      <c r="M234" s="68"/>
      <c r="N234" s="70"/>
      <c r="O234" s="67"/>
      <c r="P234" s="68"/>
      <c r="Q234" s="68"/>
      <c r="R234" s="70"/>
      <c r="S234" s="71"/>
      <c r="T234" s="44"/>
      <c r="U234" s="44"/>
      <c r="V234" s="44"/>
      <c r="W234" s="44"/>
      <c r="X234" s="60"/>
      <c r="Y234" s="72"/>
      <c r="Z234" s="72"/>
      <c r="AA234" s="44">
        <v>1</v>
      </c>
      <c r="AB234" s="72"/>
      <c r="AC234" s="60">
        <f t="shared" si="3"/>
        <v>1</v>
      </c>
    </row>
    <row r="235" spans="1:29" ht="49.5" customHeight="1" x14ac:dyDescent="0.25">
      <c r="A235" s="63" t="s">
        <v>631</v>
      </c>
      <c r="B235" s="64" t="s">
        <v>632</v>
      </c>
      <c r="C235" s="65" t="s">
        <v>605</v>
      </c>
      <c r="D235" s="127" t="s">
        <v>633</v>
      </c>
      <c r="E235" s="74" t="s">
        <v>68</v>
      </c>
      <c r="F235" s="67" t="s">
        <v>34</v>
      </c>
      <c r="G235" s="68"/>
      <c r="H235" s="68"/>
      <c r="I235" s="68"/>
      <c r="J235" s="69"/>
      <c r="K235" s="70"/>
      <c r="L235" s="67"/>
      <c r="M235" s="68"/>
      <c r="N235" s="70"/>
      <c r="O235" s="67"/>
      <c r="P235" s="68"/>
      <c r="Q235" s="68"/>
      <c r="R235" s="70"/>
      <c r="S235" s="71"/>
      <c r="T235" s="44"/>
      <c r="U235" s="44">
        <v>1</v>
      </c>
      <c r="V235" s="44"/>
      <c r="W235" s="44"/>
      <c r="X235" s="60"/>
      <c r="Y235" s="72"/>
      <c r="Z235" s="72"/>
      <c r="AA235" s="72"/>
      <c r="AB235" s="72"/>
      <c r="AC235" s="60">
        <f t="shared" ref="AC235:AC296" si="4">SUM(T235:W235)+SUM(Y235:AB235)</f>
        <v>1</v>
      </c>
    </row>
    <row r="236" spans="1:29" ht="65.25" customHeight="1" x14ac:dyDescent="0.25">
      <c r="A236" s="63" t="s">
        <v>634</v>
      </c>
      <c r="B236" s="64" t="s">
        <v>632</v>
      </c>
      <c r="C236" s="65" t="s">
        <v>605</v>
      </c>
      <c r="D236" s="127" t="s">
        <v>635</v>
      </c>
      <c r="E236" s="74" t="s">
        <v>68</v>
      </c>
      <c r="F236" s="67" t="s">
        <v>34</v>
      </c>
      <c r="G236" s="68"/>
      <c r="H236" s="68"/>
      <c r="I236" s="68"/>
      <c r="J236" s="69"/>
      <c r="K236" s="70"/>
      <c r="L236" s="67"/>
      <c r="M236" s="68"/>
      <c r="N236" s="70"/>
      <c r="O236" s="67"/>
      <c r="P236" s="68"/>
      <c r="Q236" s="68"/>
      <c r="R236" s="70"/>
      <c r="S236" s="71"/>
      <c r="T236" s="44"/>
      <c r="U236" s="44">
        <v>1</v>
      </c>
      <c r="V236" s="44"/>
      <c r="W236" s="44"/>
      <c r="X236" s="60"/>
      <c r="Y236" s="72"/>
      <c r="Z236" s="72"/>
      <c r="AA236" s="72"/>
      <c r="AB236" s="72"/>
      <c r="AC236" s="60">
        <f t="shared" si="4"/>
        <v>1</v>
      </c>
    </row>
    <row r="237" spans="1:29" ht="126.75" customHeight="1" x14ac:dyDescent="0.25">
      <c r="A237" s="63" t="s">
        <v>636</v>
      </c>
      <c r="B237" s="64" t="s">
        <v>632</v>
      </c>
      <c r="C237" s="65" t="s">
        <v>605</v>
      </c>
      <c r="D237" s="127" t="s">
        <v>637</v>
      </c>
      <c r="E237" s="74" t="s">
        <v>68</v>
      </c>
      <c r="F237" s="67" t="s">
        <v>34</v>
      </c>
      <c r="G237" s="68"/>
      <c r="H237" s="68"/>
      <c r="I237" s="68"/>
      <c r="J237" s="69"/>
      <c r="K237" s="70"/>
      <c r="L237" s="67"/>
      <c r="M237" s="68"/>
      <c r="N237" s="70"/>
      <c r="O237" s="67"/>
      <c r="P237" s="68"/>
      <c r="Q237" s="68"/>
      <c r="R237" s="70"/>
      <c r="S237" s="71"/>
      <c r="T237" s="44"/>
      <c r="U237" s="44">
        <v>1</v>
      </c>
      <c r="V237" s="44"/>
      <c r="W237" s="44"/>
      <c r="X237" s="60"/>
      <c r="Y237" s="72"/>
      <c r="Z237" s="72"/>
      <c r="AA237" s="72"/>
      <c r="AB237" s="72"/>
      <c r="AC237" s="60">
        <f t="shared" si="4"/>
        <v>1</v>
      </c>
    </row>
    <row r="238" spans="1:29" ht="63" customHeight="1" x14ac:dyDescent="0.25">
      <c r="A238" s="63" t="s">
        <v>638</v>
      </c>
      <c r="B238" s="64" t="s">
        <v>632</v>
      </c>
      <c r="C238" s="65" t="s">
        <v>605</v>
      </c>
      <c r="D238" s="84" t="s">
        <v>639</v>
      </c>
      <c r="E238" s="74" t="s">
        <v>68</v>
      </c>
      <c r="F238" s="67" t="s">
        <v>34</v>
      </c>
      <c r="G238" s="68"/>
      <c r="H238" s="68"/>
      <c r="I238" s="68"/>
      <c r="J238" s="69"/>
      <c r="K238" s="70"/>
      <c r="L238" s="67"/>
      <c r="M238" s="68"/>
      <c r="N238" s="70"/>
      <c r="O238" s="67"/>
      <c r="P238" s="68"/>
      <c r="Q238" s="68"/>
      <c r="R238" s="70"/>
      <c r="S238" s="71"/>
      <c r="T238" s="44"/>
      <c r="U238" s="44"/>
      <c r="V238" s="44">
        <v>1</v>
      </c>
      <c r="W238" s="44"/>
      <c r="X238" s="60"/>
      <c r="Y238" s="44"/>
      <c r="Z238" s="72"/>
      <c r="AA238" s="44"/>
      <c r="AB238" s="44"/>
      <c r="AC238" s="60">
        <f t="shared" si="4"/>
        <v>1</v>
      </c>
    </row>
    <row r="239" spans="1:29" ht="51.75" customHeight="1" x14ac:dyDescent="0.25">
      <c r="A239" s="63" t="s">
        <v>640</v>
      </c>
      <c r="B239" s="64" t="s">
        <v>632</v>
      </c>
      <c r="C239" s="65" t="s">
        <v>605</v>
      </c>
      <c r="D239" s="127" t="s">
        <v>641</v>
      </c>
      <c r="E239" s="74" t="s">
        <v>68</v>
      </c>
      <c r="F239" s="67" t="s">
        <v>34</v>
      </c>
      <c r="G239" s="68"/>
      <c r="H239" s="68"/>
      <c r="I239" s="68"/>
      <c r="J239" s="69"/>
      <c r="K239" s="70"/>
      <c r="L239" s="67"/>
      <c r="M239" s="68"/>
      <c r="N239" s="70"/>
      <c r="O239" s="67"/>
      <c r="P239" s="68"/>
      <c r="Q239" s="68"/>
      <c r="R239" s="70"/>
      <c r="S239" s="71"/>
      <c r="T239" s="44"/>
      <c r="U239" s="44">
        <v>1</v>
      </c>
      <c r="V239" s="44"/>
      <c r="W239" s="44"/>
      <c r="X239" s="60"/>
      <c r="Y239" s="72"/>
      <c r="Z239" s="44"/>
      <c r="AA239" s="44"/>
      <c r="AB239" s="44"/>
      <c r="AC239" s="60">
        <f t="shared" si="4"/>
        <v>1</v>
      </c>
    </row>
    <row r="240" spans="1:29" ht="99" customHeight="1" x14ac:dyDescent="0.25">
      <c r="A240" s="63" t="s">
        <v>642</v>
      </c>
      <c r="B240" s="64" t="s">
        <v>632</v>
      </c>
      <c r="C240" s="65" t="s">
        <v>605</v>
      </c>
      <c r="D240" s="84" t="s">
        <v>643</v>
      </c>
      <c r="E240" s="95" t="s">
        <v>43</v>
      </c>
      <c r="F240" s="67"/>
      <c r="G240" s="68"/>
      <c r="H240" s="68" t="s">
        <v>644</v>
      </c>
      <c r="I240" s="68"/>
      <c r="J240" s="69"/>
      <c r="K240" s="70" t="s">
        <v>34</v>
      </c>
      <c r="L240" s="67"/>
      <c r="M240" s="68"/>
      <c r="N240" s="70"/>
      <c r="O240" s="67"/>
      <c r="P240" s="68"/>
      <c r="Q240" s="68"/>
      <c r="R240" s="70"/>
      <c r="S240" s="71"/>
      <c r="T240" s="44"/>
      <c r="U240" s="60"/>
      <c r="V240" s="44"/>
      <c r="W240" s="44"/>
      <c r="X240" s="60"/>
      <c r="Y240" s="72"/>
      <c r="Z240" s="44"/>
      <c r="AA240" s="44">
        <v>1</v>
      </c>
      <c r="AB240" s="72"/>
      <c r="AC240" s="60">
        <f t="shared" si="4"/>
        <v>1</v>
      </c>
    </row>
    <row r="241" spans="1:29" ht="48.75" customHeight="1" x14ac:dyDescent="0.25">
      <c r="A241" s="63" t="s">
        <v>645</v>
      </c>
      <c r="B241" s="64" t="s">
        <v>632</v>
      </c>
      <c r="C241" s="65" t="s">
        <v>646</v>
      </c>
      <c r="D241" s="127" t="s">
        <v>647</v>
      </c>
      <c r="E241" s="95" t="s">
        <v>43</v>
      </c>
      <c r="F241" s="67"/>
      <c r="G241" s="68"/>
      <c r="H241" s="68"/>
      <c r="I241" s="68"/>
      <c r="J241" s="69"/>
      <c r="K241" s="70" t="s">
        <v>34</v>
      </c>
      <c r="L241" s="67"/>
      <c r="M241" s="68"/>
      <c r="N241" s="70"/>
      <c r="O241" s="67"/>
      <c r="P241" s="68"/>
      <c r="Q241" s="68"/>
      <c r="R241" s="70"/>
      <c r="S241" s="71"/>
      <c r="T241" s="44"/>
      <c r="U241" s="44"/>
      <c r="V241" s="44"/>
      <c r="W241" s="44"/>
      <c r="X241" s="60"/>
      <c r="Y241" s="72"/>
      <c r="Z241" s="44">
        <v>1</v>
      </c>
      <c r="AA241" s="72"/>
      <c r="AB241" s="72"/>
      <c r="AC241" s="60">
        <f t="shared" si="4"/>
        <v>1</v>
      </c>
    </row>
    <row r="242" spans="1:29" ht="51" customHeight="1" x14ac:dyDescent="0.25">
      <c r="A242" s="63" t="s">
        <v>648</v>
      </c>
      <c r="B242" s="64" t="s">
        <v>632</v>
      </c>
      <c r="C242" s="65" t="s">
        <v>649</v>
      </c>
      <c r="D242" s="127" t="s">
        <v>650</v>
      </c>
      <c r="E242" s="74" t="s">
        <v>68</v>
      </c>
      <c r="F242" s="67"/>
      <c r="G242" s="68"/>
      <c r="H242" s="68" t="s">
        <v>651</v>
      </c>
      <c r="I242" s="68"/>
      <c r="J242" s="69"/>
      <c r="K242" s="70"/>
      <c r="L242" s="67"/>
      <c r="M242" s="68"/>
      <c r="N242" s="70"/>
      <c r="O242" s="67"/>
      <c r="P242" s="68"/>
      <c r="Q242" s="68"/>
      <c r="R242" s="70"/>
      <c r="S242" s="71"/>
      <c r="T242" s="44"/>
      <c r="U242" s="44"/>
      <c r="V242" s="44"/>
      <c r="W242" s="44"/>
      <c r="X242" s="60"/>
      <c r="Y242" s="72"/>
      <c r="Z242" s="44">
        <v>1</v>
      </c>
      <c r="AA242" s="72"/>
      <c r="AB242" s="72"/>
      <c r="AC242" s="60">
        <f t="shared" si="4"/>
        <v>1</v>
      </c>
    </row>
    <row r="243" spans="1:29" ht="61.5" customHeight="1" x14ac:dyDescent="0.25">
      <c r="A243" s="63" t="s">
        <v>652</v>
      </c>
      <c r="B243" s="64" t="s">
        <v>632</v>
      </c>
      <c r="C243" s="65" t="s">
        <v>605</v>
      </c>
      <c r="D243" s="127" t="s">
        <v>653</v>
      </c>
      <c r="E243" s="74" t="s">
        <v>68</v>
      </c>
      <c r="F243" s="67" t="s">
        <v>34</v>
      </c>
      <c r="G243" s="68"/>
      <c r="H243" s="68"/>
      <c r="I243" s="68"/>
      <c r="J243" s="69"/>
      <c r="K243" s="70"/>
      <c r="L243" s="67"/>
      <c r="M243" s="68" t="s">
        <v>110</v>
      </c>
      <c r="N243" s="70" t="s">
        <v>111</v>
      </c>
      <c r="O243" s="67"/>
      <c r="P243" s="68"/>
      <c r="Q243" s="68"/>
      <c r="R243" s="70"/>
      <c r="S243" s="71"/>
      <c r="T243" s="44"/>
      <c r="U243" s="44">
        <v>1</v>
      </c>
      <c r="V243" s="44"/>
      <c r="W243" s="44"/>
      <c r="X243" s="60"/>
      <c r="Y243" s="72"/>
      <c r="Z243" s="72"/>
      <c r="AA243" s="72"/>
      <c r="AB243" s="72"/>
      <c r="AC243" s="60">
        <f t="shared" si="4"/>
        <v>1</v>
      </c>
    </row>
    <row r="244" spans="1:29" ht="99" customHeight="1" x14ac:dyDescent="0.25">
      <c r="A244" s="63" t="s">
        <v>654</v>
      </c>
      <c r="B244" s="64" t="s">
        <v>632</v>
      </c>
      <c r="C244" s="65" t="s">
        <v>605</v>
      </c>
      <c r="D244" s="127" t="s">
        <v>655</v>
      </c>
      <c r="E244" s="74" t="s">
        <v>68</v>
      </c>
      <c r="F244" s="67" t="s">
        <v>34</v>
      </c>
      <c r="G244" s="68"/>
      <c r="H244" s="68" t="s">
        <v>610</v>
      </c>
      <c r="I244" s="68"/>
      <c r="J244" s="69"/>
      <c r="K244" s="70"/>
      <c r="L244" s="67"/>
      <c r="M244" s="68" t="s">
        <v>110</v>
      </c>
      <c r="N244" s="70" t="s">
        <v>111</v>
      </c>
      <c r="O244" s="67"/>
      <c r="P244" s="68"/>
      <c r="Q244" s="68"/>
      <c r="R244" s="70"/>
      <c r="S244" s="71"/>
      <c r="T244" s="44"/>
      <c r="U244" s="44">
        <v>1</v>
      </c>
      <c r="V244" s="44"/>
      <c r="W244" s="44"/>
      <c r="X244" s="60"/>
      <c r="Y244" s="72"/>
      <c r="Z244" s="72"/>
      <c r="AA244" s="72"/>
      <c r="AB244" s="72"/>
      <c r="AC244" s="60">
        <f t="shared" si="4"/>
        <v>1</v>
      </c>
    </row>
    <row r="245" spans="1:29" ht="66" customHeight="1" x14ac:dyDescent="0.25">
      <c r="A245" s="63" t="s">
        <v>656</v>
      </c>
      <c r="B245" s="64" t="s">
        <v>632</v>
      </c>
      <c r="C245" s="65" t="s">
        <v>657</v>
      </c>
      <c r="D245" s="127" t="s">
        <v>658</v>
      </c>
      <c r="E245" s="74" t="s">
        <v>68</v>
      </c>
      <c r="F245" s="67" t="s">
        <v>34</v>
      </c>
      <c r="G245" s="68"/>
      <c r="H245" s="68"/>
      <c r="I245" s="68"/>
      <c r="J245" s="69"/>
      <c r="K245" s="70"/>
      <c r="L245" s="68"/>
      <c r="M245" s="68" t="s">
        <v>110</v>
      </c>
      <c r="N245" s="70" t="s">
        <v>111</v>
      </c>
      <c r="O245" s="67"/>
      <c r="P245" s="68"/>
      <c r="Q245" s="68"/>
      <c r="R245" s="70"/>
      <c r="S245" s="71"/>
      <c r="T245" s="44"/>
      <c r="U245" s="44">
        <v>1</v>
      </c>
      <c r="V245" s="44"/>
      <c r="W245" s="44"/>
      <c r="X245" s="60"/>
      <c r="Y245" s="72"/>
      <c r="Z245" s="72"/>
      <c r="AA245" s="72"/>
      <c r="AB245" s="72"/>
      <c r="AC245" s="60">
        <f t="shared" si="4"/>
        <v>1</v>
      </c>
    </row>
    <row r="246" spans="1:29" ht="72" customHeight="1" x14ac:dyDescent="0.25">
      <c r="A246" s="63" t="s">
        <v>659</v>
      </c>
      <c r="B246" s="64" t="s">
        <v>632</v>
      </c>
      <c r="C246" s="65" t="s">
        <v>660</v>
      </c>
      <c r="D246" s="127" t="s">
        <v>661</v>
      </c>
      <c r="E246" s="74" t="s">
        <v>43</v>
      </c>
      <c r="F246" s="67" t="s">
        <v>34</v>
      </c>
      <c r="G246" s="68"/>
      <c r="H246" s="68"/>
      <c r="I246" s="68"/>
      <c r="J246" s="69"/>
      <c r="K246" s="70"/>
      <c r="L246" s="67"/>
      <c r="M246" s="68"/>
      <c r="N246" s="70"/>
      <c r="O246" s="67"/>
      <c r="P246" s="68"/>
      <c r="Q246" s="68"/>
      <c r="R246" s="96" t="s">
        <v>34</v>
      </c>
      <c r="S246" s="97"/>
      <c r="T246" s="44"/>
      <c r="U246" s="44">
        <v>1</v>
      </c>
      <c r="V246" s="44"/>
      <c r="W246" s="44"/>
      <c r="X246" s="60"/>
      <c r="Y246" s="72"/>
      <c r="Z246" s="72"/>
      <c r="AA246" s="72"/>
      <c r="AB246" s="72"/>
      <c r="AC246" s="60">
        <f t="shared" si="4"/>
        <v>1</v>
      </c>
    </row>
    <row r="247" spans="1:29" ht="74.25" customHeight="1" x14ac:dyDescent="0.25">
      <c r="A247" s="63" t="s">
        <v>662</v>
      </c>
      <c r="B247" s="64" t="s">
        <v>632</v>
      </c>
      <c r="C247" s="65" t="s">
        <v>605</v>
      </c>
      <c r="D247" s="127" t="s">
        <v>663</v>
      </c>
      <c r="E247" s="74" t="s">
        <v>68</v>
      </c>
      <c r="F247" s="67" t="s">
        <v>34</v>
      </c>
      <c r="G247" s="68" t="s">
        <v>260</v>
      </c>
      <c r="H247" s="68"/>
      <c r="I247" s="68"/>
      <c r="J247" s="69"/>
      <c r="K247" s="70"/>
      <c r="L247" s="67" t="s">
        <v>260</v>
      </c>
      <c r="M247" s="68"/>
      <c r="N247" s="70"/>
      <c r="O247" s="67"/>
      <c r="P247" s="68"/>
      <c r="Q247" s="68"/>
      <c r="R247" s="70"/>
      <c r="S247" s="71"/>
      <c r="T247" s="44"/>
      <c r="U247" s="44">
        <v>1</v>
      </c>
      <c r="V247" s="44"/>
      <c r="W247" s="44"/>
      <c r="X247" s="60"/>
      <c r="Y247" s="72"/>
      <c r="Z247" s="72"/>
      <c r="AA247" s="72"/>
      <c r="AB247" s="72"/>
      <c r="AC247" s="60">
        <f t="shared" si="4"/>
        <v>1</v>
      </c>
    </row>
    <row r="248" spans="1:29" ht="54" customHeight="1" x14ac:dyDescent="0.25">
      <c r="A248" s="63" t="s">
        <v>664</v>
      </c>
      <c r="B248" s="64" t="s">
        <v>632</v>
      </c>
      <c r="C248" s="65" t="s">
        <v>605</v>
      </c>
      <c r="D248" s="127" t="s">
        <v>665</v>
      </c>
      <c r="E248" s="74" t="s">
        <v>68</v>
      </c>
      <c r="F248" s="67" t="s">
        <v>34</v>
      </c>
      <c r="G248" s="68"/>
      <c r="H248" s="68"/>
      <c r="I248" s="68"/>
      <c r="J248" s="69"/>
      <c r="K248" s="70"/>
      <c r="L248" s="67"/>
      <c r="M248" s="68"/>
      <c r="N248" s="70"/>
      <c r="O248" s="67"/>
      <c r="P248" s="68"/>
      <c r="Q248" s="68"/>
      <c r="R248" s="70" t="s">
        <v>34</v>
      </c>
      <c r="S248" s="71"/>
      <c r="T248" s="44"/>
      <c r="U248" s="44">
        <v>1</v>
      </c>
      <c r="V248" s="44"/>
      <c r="W248" s="44"/>
      <c r="X248" s="60"/>
      <c r="Y248" s="72"/>
      <c r="Z248" s="44"/>
      <c r="AA248" s="44"/>
      <c r="AB248" s="44"/>
      <c r="AC248" s="60">
        <f t="shared" si="4"/>
        <v>1</v>
      </c>
    </row>
    <row r="249" spans="1:29" ht="73.5" customHeight="1" x14ac:dyDescent="0.25">
      <c r="A249" s="63" t="s">
        <v>666</v>
      </c>
      <c r="B249" s="64" t="s">
        <v>632</v>
      </c>
      <c r="C249" s="65" t="s">
        <v>605</v>
      </c>
      <c r="D249" s="127" t="s">
        <v>667</v>
      </c>
      <c r="E249" s="74" t="s">
        <v>68</v>
      </c>
      <c r="F249" s="67" t="s">
        <v>34</v>
      </c>
      <c r="G249" s="68"/>
      <c r="H249" s="68"/>
      <c r="I249" s="68"/>
      <c r="J249" s="69"/>
      <c r="K249" s="70"/>
      <c r="L249" s="67"/>
      <c r="M249" s="68"/>
      <c r="N249" s="70"/>
      <c r="O249" s="67"/>
      <c r="P249" s="68"/>
      <c r="Q249" s="68"/>
      <c r="R249" s="70"/>
      <c r="S249" s="71"/>
      <c r="T249" s="44"/>
      <c r="U249" s="44">
        <v>1</v>
      </c>
      <c r="V249" s="44"/>
      <c r="W249" s="44"/>
      <c r="X249" s="60"/>
      <c r="Y249" s="72"/>
      <c r="Z249" s="44"/>
      <c r="AA249" s="44"/>
      <c r="AB249" s="72"/>
      <c r="AC249" s="60">
        <f t="shared" si="4"/>
        <v>1</v>
      </c>
    </row>
    <row r="250" spans="1:29" ht="115.5" customHeight="1" x14ac:dyDescent="0.25">
      <c r="A250" s="63" t="s">
        <v>668</v>
      </c>
      <c r="B250" s="64" t="s">
        <v>632</v>
      </c>
      <c r="C250" s="65" t="s">
        <v>605</v>
      </c>
      <c r="D250" s="84" t="s">
        <v>669</v>
      </c>
      <c r="E250" s="74" t="s">
        <v>68</v>
      </c>
      <c r="F250" s="67"/>
      <c r="G250" s="68"/>
      <c r="H250" s="68" t="s">
        <v>69</v>
      </c>
      <c r="I250" s="68"/>
      <c r="J250" s="69"/>
      <c r="K250" s="70" t="s">
        <v>34</v>
      </c>
      <c r="L250" s="67"/>
      <c r="M250" s="68"/>
      <c r="N250" s="70"/>
      <c r="O250" s="67"/>
      <c r="P250" s="68"/>
      <c r="Q250" s="68"/>
      <c r="R250" s="70"/>
      <c r="S250" s="71"/>
      <c r="T250" s="44"/>
      <c r="U250" s="60"/>
      <c r="V250" s="44"/>
      <c r="W250" s="44"/>
      <c r="X250" s="60"/>
      <c r="Y250" s="72"/>
      <c r="Z250" s="44"/>
      <c r="AA250" s="44">
        <v>1</v>
      </c>
      <c r="AB250" s="72"/>
      <c r="AC250" s="60">
        <f t="shared" si="4"/>
        <v>1</v>
      </c>
    </row>
    <row r="251" spans="1:29" ht="72.75" customHeight="1" x14ac:dyDescent="0.25">
      <c r="A251" s="63" t="s">
        <v>670</v>
      </c>
      <c r="B251" s="64" t="s">
        <v>632</v>
      </c>
      <c r="C251" s="65" t="s">
        <v>41</v>
      </c>
      <c r="D251" s="127" t="s">
        <v>671</v>
      </c>
      <c r="E251" s="74" t="s">
        <v>68</v>
      </c>
      <c r="F251" s="67"/>
      <c r="G251" s="68"/>
      <c r="H251" s="68" t="s">
        <v>69</v>
      </c>
      <c r="I251" s="68"/>
      <c r="J251" s="69"/>
      <c r="K251" s="70"/>
      <c r="L251" s="67"/>
      <c r="M251" s="68"/>
      <c r="N251" s="70"/>
      <c r="O251" s="67"/>
      <c r="P251" s="68"/>
      <c r="Q251" s="68"/>
      <c r="R251" s="96"/>
      <c r="S251" s="97"/>
      <c r="T251" s="44"/>
      <c r="U251" s="44"/>
      <c r="V251" s="44"/>
      <c r="W251" s="44"/>
      <c r="X251" s="60"/>
      <c r="Y251" s="72"/>
      <c r="Z251" s="44">
        <v>1</v>
      </c>
      <c r="AA251" s="72"/>
      <c r="AB251" s="72"/>
      <c r="AC251" s="60">
        <f t="shared" si="4"/>
        <v>1</v>
      </c>
    </row>
    <row r="252" spans="1:29" ht="83.25" customHeight="1" x14ac:dyDescent="0.25">
      <c r="A252" s="63" t="s">
        <v>672</v>
      </c>
      <c r="B252" s="64" t="s">
        <v>632</v>
      </c>
      <c r="C252" s="65" t="s">
        <v>41</v>
      </c>
      <c r="D252" s="127" t="s">
        <v>673</v>
      </c>
      <c r="E252" s="74" t="s">
        <v>68</v>
      </c>
      <c r="F252" s="67"/>
      <c r="G252" s="68"/>
      <c r="H252" s="68" t="s">
        <v>69</v>
      </c>
      <c r="I252" s="68"/>
      <c r="J252" s="69"/>
      <c r="K252" s="70"/>
      <c r="L252" s="67"/>
      <c r="M252" s="68" t="s">
        <v>674</v>
      </c>
      <c r="N252" s="70" t="s">
        <v>675</v>
      </c>
      <c r="O252" s="67"/>
      <c r="P252" s="68"/>
      <c r="Q252" s="68"/>
      <c r="R252" s="96"/>
      <c r="S252" s="97"/>
      <c r="T252" s="44"/>
      <c r="U252" s="44"/>
      <c r="V252" s="44"/>
      <c r="W252" s="44"/>
      <c r="X252" s="60"/>
      <c r="Y252" s="72"/>
      <c r="Z252" s="44">
        <v>1</v>
      </c>
      <c r="AA252" s="72"/>
      <c r="AB252" s="72"/>
      <c r="AC252" s="60">
        <f t="shared" si="4"/>
        <v>1</v>
      </c>
    </row>
    <row r="253" spans="1:29" ht="56.25" customHeight="1" x14ac:dyDescent="0.25">
      <c r="A253" s="63" t="s">
        <v>676</v>
      </c>
      <c r="B253" s="64" t="s">
        <v>632</v>
      </c>
      <c r="C253" s="65" t="s">
        <v>605</v>
      </c>
      <c r="D253" s="84" t="s">
        <v>677</v>
      </c>
      <c r="E253" s="95" t="s">
        <v>678</v>
      </c>
      <c r="F253" s="67" t="s">
        <v>34</v>
      </c>
      <c r="G253" s="68"/>
      <c r="H253" s="68"/>
      <c r="I253" s="68"/>
      <c r="J253" s="69"/>
      <c r="K253" s="70"/>
      <c r="L253" s="67"/>
      <c r="M253" s="68"/>
      <c r="N253" s="70"/>
      <c r="O253" s="67"/>
      <c r="P253" s="68" t="s">
        <v>34</v>
      </c>
      <c r="Q253" s="68" t="s">
        <v>34</v>
      </c>
      <c r="R253" s="96"/>
      <c r="S253" s="97"/>
      <c r="T253" s="44"/>
      <c r="U253" s="44"/>
      <c r="V253" s="44">
        <v>1</v>
      </c>
      <c r="W253" s="44"/>
      <c r="X253" s="60"/>
      <c r="Y253" s="72"/>
      <c r="Z253" s="72"/>
      <c r="AA253" s="72"/>
      <c r="AB253" s="72"/>
      <c r="AC253" s="60">
        <f t="shared" si="4"/>
        <v>1</v>
      </c>
    </row>
    <row r="254" spans="1:29" ht="63" customHeight="1" x14ac:dyDescent="0.25">
      <c r="A254" s="63" t="s">
        <v>679</v>
      </c>
      <c r="B254" s="64" t="s">
        <v>632</v>
      </c>
      <c r="C254" s="65" t="s">
        <v>605</v>
      </c>
      <c r="D254" s="127" t="s">
        <v>680</v>
      </c>
      <c r="E254" s="74" t="s">
        <v>68</v>
      </c>
      <c r="F254" s="67" t="s">
        <v>34</v>
      </c>
      <c r="G254" s="68"/>
      <c r="H254" s="68"/>
      <c r="I254" s="68"/>
      <c r="J254" s="69"/>
      <c r="K254" s="70"/>
      <c r="L254" s="67"/>
      <c r="M254" s="68"/>
      <c r="N254" s="70"/>
      <c r="O254" s="67"/>
      <c r="P254" s="68"/>
      <c r="Q254" s="68"/>
      <c r="R254" s="70"/>
      <c r="S254" s="71"/>
      <c r="T254" s="44"/>
      <c r="U254" s="44">
        <v>1</v>
      </c>
      <c r="V254" s="44"/>
      <c r="W254" s="44"/>
      <c r="X254" s="60"/>
      <c r="Y254" s="72"/>
      <c r="Z254" s="44"/>
      <c r="AA254" s="44"/>
      <c r="AB254" s="72"/>
      <c r="AC254" s="60">
        <f t="shared" si="4"/>
        <v>1</v>
      </c>
    </row>
    <row r="255" spans="1:29" ht="78.75" customHeight="1" x14ac:dyDescent="0.25">
      <c r="A255" s="63" t="s">
        <v>681</v>
      </c>
      <c r="B255" s="64" t="s">
        <v>682</v>
      </c>
      <c r="C255" s="65" t="s">
        <v>211</v>
      </c>
      <c r="D255" s="84" t="s">
        <v>683</v>
      </c>
      <c r="E255" s="74" t="s">
        <v>68</v>
      </c>
      <c r="F255" s="67" t="s">
        <v>34</v>
      </c>
      <c r="G255" s="68"/>
      <c r="H255" s="68"/>
      <c r="I255" s="68"/>
      <c r="J255" s="69"/>
      <c r="K255" s="70"/>
      <c r="L255" s="67"/>
      <c r="M255" s="68"/>
      <c r="N255" s="70"/>
      <c r="O255" s="67"/>
      <c r="P255" s="67"/>
      <c r="Q255" s="68"/>
      <c r="R255" s="70"/>
      <c r="S255" s="71"/>
      <c r="T255" s="44"/>
      <c r="U255" s="44"/>
      <c r="V255" s="44">
        <v>1</v>
      </c>
      <c r="W255" s="44"/>
      <c r="X255" s="60"/>
      <c r="Y255" s="72"/>
      <c r="Z255" s="72"/>
      <c r="AA255" s="72"/>
      <c r="AB255" s="72"/>
      <c r="AC255" s="60">
        <f t="shared" si="4"/>
        <v>1</v>
      </c>
    </row>
    <row r="256" spans="1:29" ht="105" customHeight="1" x14ac:dyDescent="0.25">
      <c r="A256" s="63" t="s">
        <v>684</v>
      </c>
      <c r="B256" s="64" t="s">
        <v>685</v>
      </c>
      <c r="C256" s="65" t="s">
        <v>41</v>
      </c>
      <c r="D256" s="127" t="s">
        <v>686</v>
      </c>
      <c r="E256" s="74" t="s">
        <v>68</v>
      </c>
      <c r="F256" s="67"/>
      <c r="G256" s="68"/>
      <c r="H256" s="68" t="s">
        <v>687</v>
      </c>
      <c r="I256" s="68"/>
      <c r="J256" s="69"/>
      <c r="K256" s="70"/>
      <c r="L256" s="67"/>
      <c r="M256" s="68"/>
      <c r="N256" s="70"/>
      <c r="O256" s="67"/>
      <c r="P256" s="68"/>
      <c r="Q256" s="68"/>
      <c r="R256" s="70"/>
      <c r="S256" s="71"/>
      <c r="T256" s="44"/>
      <c r="U256" s="44"/>
      <c r="V256" s="44"/>
      <c r="W256" s="44"/>
      <c r="X256" s="60"/>
      <c r="Y256" s="72"/>
      <c r="Z256" s="44">
        <v>1</v>
      </c>
      <c r="AA256" s="72"/>
      <c r="AB256" s="72"/>
      <c r="AC256" s="60">
        <f t="shared" si="4"/>
        <v>1</v>
      </c>
    </row>
    <row r="257" spans="1:29" ht="114.75" customHeight="1" x14ac:dyDescent="0.25">
      <c r="A257" s="63" t="s">
        <v>688</v>
      </c>
      <c r="B257" s="64" t="s">
        <v>685</v>
      </c>
      <c r="C257" s="65" t="s">
        <v>89</v>
      </c>
      <c r="D257" s="127" t="s">
        <v>689</v>
      </c>
      <c r="E257" s="74" t="s">
        <v>127</v>
      </c>
      <c r="F257" s="67" t="s">
        <v>34</v>
      </c>
      <c r="G257" s="68"/>
      <c r="H257" s="68"/>
      <c r="I257" s="68"/>
      <c r="J257" s="69"/>
      <c r="K257" s="70"/>
      <c r="L257" s="67"/>
      <c r="M257" s="68"/>
      <c r="N257" s="70"/>
      <c r="O257" s="67"/>
      <c r="P257" s="68" t="s">
        <v>34</v>
      </c>
      <c r="Q257" s="68"/>
      <c r="R257" s="70"/>
      <c r="S257" s="71"/>
      <c r="T257" s="44"/>
      <c r="U257" s="44">
        <v>1</v>
      </c>
      <c r="V257" s="44"/>
      <c r="W257" s="44"/>
      <c r="X257" s="60"/>
      <c r="Y257" s="72"/>
      <c r="Z257" s="44"/>
      <c r="AA257" s="44"/>
      <c r="AB257" s="72"/>
      <c r="AC257" s="60">
        <f t="shared" si="4"/>
        <v>1</v>
      </c>
    </row>
    <row r="258" spans="1:29" ht="107.25" customHeight="1" x14ac:dyDescent="0.25">
      <c r="A258" s="63" t="s">
        <v>690</v>
      </c>
      <c r="B258" s="64" t="s">
        <v>685</v>
      </c>
      <c r="C258" s="65" t="s">
        <v>89</v>
      </c>
      <c r="D258" s="127" t="s">
        <v>691</v>
      </c>
      <c r="E258" s="74" t="s">
        <v>68</v>
      </c>
      <c r="F258" s="67" t="s">
        <v>34</v>
      </c>
      <c r="G258" s="68"/>
      <c r="H258" s="68"/>
      <c r="I258" s="68"/>
      <c r="J258" s="69"/>
      <c r="K258" s="70"/>
      <c r="L258" s="67"/>
      <c r="M258" s="68"/>
      <c r="N258" s="70"/>
      <c r="O258" s="67"/>
      <c r="P258" s="68"/>
      <c r="Q258" s="68"/>
      <c r="R258" s="70"/>
      <c r="S258" s="71"/>
      <c r="T258" s="44"/>
      <c r="U258" s="44">
        <v>1</v>
      </c>
      <c r="V258" s="44"/>
      <c r="W258" s="44"/>
      <c r="X258" s="60"/>
      <c r="Y258" s="72"/>
      <c r="Z258" s="44"/>
      <c r="AA258" s="72"/>
      <c r="AB258" s="72"/>
      <c r="AC258" s="60">
        <f t="shared" si="4"/>
        <v>1</v>
      </c>
    </row>
    <row r="259" spans="1:29" ht="108" customHeight="1" x14ac:dyDescent="0.25">
      <c r="A259" s="63" t="s">
        <v>692</v>
      </c>
      <c r="B259" s="64" t="s">
        <v>685</v>
      </c>
      <c r="C259" s="65" t="s">
        <v>41</v>
      </c>
      <c r="D259" s="127" t="s">
        <v>693</v>
      </c>
      <c r="E259" s="74" t="s">
        <v>68</v>
      </c>
      <c r="F259" s="67" t="s">
        <v>34</v>
      </c>
      <c r="G259" s="68"/>
      <c r="H259" s="68" t="s">
        <v>69</v>
      </c>
      <c r="I259" s="68"/>
      <c r="J259" s="69"/>
      <c r="K259" s="70"/>
      <c r="L259" s="67"/>
      <c r="M259" s="68"/>
      <c r="N259" s="70"/>
      <c r="O259" s="67"/>
      <c r="P259" s="68"/>
      <c r="Q259" s="68"/>
      <c r="R259" s="70"/>
      <c r="S259" s="71"/>
      <c r="T259" s="44"/>
      <c r="U259" s="60"/>
      <c r="V259" s="44"/>
      <c r="W259" s="44"/>
      <c r="X259" s="60"/>
      <c r="Y259" s="72"/>
      <c r="Z259" s="44">
        <v>1</v>
      </c>
      <c r="AA259" s="44"/>
      <c r="AB259" s="72"/>
      <c r="AC259" s="60">
        <f t="shared" si="4"/>
        <v>1</v>
      </c>
    </row>
    <row r="260" spans="1:29" ht="112.5" customHeight="1" x14ac:dyDescent="0.25">
      <c r="A260" s="98" t="s">
        <v>694</v>
      </c>
      <c r="B260" s="64" t="s">
        <v>685</v>
      </c>
      <c r="C260" s="65" t="s">
        <v>89</v>
      </c>
      <c r="D260" s="127" t="s">
        <v>695</v>
      </c>
      <c r="E260" s="74" t="s">
        <v>68</v>
      </c>
      <c r="F260" s="67" t="s">
        <v>34</v>
      </c>
      <c r="G260" s="68"/>
      <c r="H260" s="68"/>
      <c r="I260" s="68"/>
      <c r="J260" s="69"/>
      <c r="K260" s="70"/>
      <c r="L260" s="67"/>
      <c r="M260" s="68"/>
      <c r="N260" s="70"/>
      <c r="O260" s="67"/>
      <c r="P260" s="68"/>
      <c r="Q260" s="68"/>
      <c r="R260" s="70"/>
      <c r="S260" s="71"/>
      <c r="T260" s="44"/>
      <c r="U260" s="44">
        <v>1</v>
      </c>
      <c r="V260" s="44"/>
      <c r="W260" s="44"/>
      <c r="X260" s="60"/>
      <c r="Y260" s="72"/>
      <c r="Z260" s="44"/>
      <c r="AA260" s="44"/>
      <c r="AB260" s="72"/>
      <c r="AC260" s="60">
        <f t="shared" si="4"/>
        <v>1</v>
      </c>
    </row>
    <row r="261" spans="1:29" ht="73.5" customHeight="1" x14ac:dyDescent="0.25">
      <c r="A261" s="63" t="s">
        <v>696</v>
      </c>
      <c r="B261" s="64" t="s">
        <v>697</v>
      </c>
      <c r="C261" s="65" t="s">
        <v>41</v>
      </c>
      <c r="D261" s="127" t="s">
        <v>698</v>
      </c>
      <c r="E261" s="74" t="s">
        <v>68</v>
      </c>
      <c r="F261" s="67"/>
      <c r="G261" s="68"/>
      <c r="H261" s="68" t="s">
        <v>69</v>
      </c>
      <c r="I261" s="68"/>
      <c r="J261" s="69"/>
      <c r="K261" s="70"/>
      <c r="L261" s="67"/>
      <c r="M261" s="68"/>
      <c r="N261" s="70"/>
      <c r="O261" s="67"/>
      <c r="P261" s="68"/>
      <c r="Q261" s="68"/>
      <c r="R261" s="70"/>
      <c r="S261" s="71"/>
      <c r="T261" s="44"/>
      <c r="U261" s="44"/>
      <c r="V261" s="44"/>
      <c r="W261" s="44"/>
      <c r="X261" s="60"/>
      <c r="Y261" s="72"/>
      <c r="Z261" s="44">
        <v>1</v>
      </c>
      <c r="AA261" s="44"/>
      <c r="AB261" s="72"/>
      <c r="AC261" s="60">
        <f t="shared" si="4"/>
        <v>1</v>
      </c>
    </row>
    <row r="262" spans="1:29" ht="75" customHeight="1" x14ac:dyDescent="0.25">
      <c r="A262" s="63" t="s">
        <v>699</v>
      </c>
      <c r="B262" s="64" t="s">
        <v>697</v>
      </c>
      <c r="C262" s="65" t="s">
        <v>41</v>
      </c>
      <c r="D262" s="127" t="s">
        <v>700</v>
      </c>
      <c r="E262" s="74" t="s">
        <v>68</v>
      </c>
      <c r="F262" s="67"/>
      <c r="G262" s="68"/>
      <c r="H262" s="68" t="s">
        <v>701</v>
      </c>
      <c r="I262" s="68"/>
      <c r="J262" s="69"/>
      <c r="K262" s="70"/>
      <c r="L262" s="67"/>
      <c r="M262" s="68"/>
      <c r="N262" s="70"/>
      <c r="O262" s="67"/>
      <c r="P262" s="68"/>
      <c r="Q262" s="68"/>
      <c r="R262" s="70"/>
      <c r="S262" s="71"/>
      <c r="T262" s="44"/>
      <c r="U262" s="60"/>
      <c r="V262" s="44"/>
      <c r="W262" s="44"/>
      <c r="X262" s="60"/>
      <c r="Y262" s="72"/>
      <c r="Z262" s="44">
        <v>1</v>
      </c>
      <c r="AA262" s="44"/>
      <c r="AB262" s="72"/>
      <c r="AC262" s="60">
        <f t="shared" si="4"/>
        <v>1</v>
      </c>
    </row>
    <row r="263" spans="1:29" ht="75" customHeight="1" x14ac:dyDescent="0.25">
      <c r="A263" s="63" t="s">
        <v>702</v>
      </c>
      <c r="B263" s="64" t="s">
        <v>697</v>
      </c>
      <c r="C263" s="65" t="s">
        <v>41</v>
      </c>
      <c r="D263" s="127" t="s">
        <v>703</v>
      </c>
      <c r="E263" s="74" t="s">
        <v>68</v>
      </c>
      <c r="F263" s="67"/>
      <c r="G263" s="68"/>
      <c r="H263" s="68" t="s">
        <v>701</v>
      </c>
      <c r="I263" s="68"/>
      <c r="J263" s="69"/>
      <c r="K263" s="70"/>
      <c r="L263" s="67"/>
      <c r="M263" s="68"/>
      <c r="N263" s="70"/>
      <c r="O263" s="67"/>
      <c r="P263" s="68"/>
      <c r="Q263" s="68"/>
      <c r="R263" s="70"/>
      <c r="S263" s="71"/>
      <c r="T263" s="44"/>
      <c r="U263" s="44"/>
      <c r="V263" s="44"/>
      <c r="W263" s="44"/>
      <c r="X263" s="60"/>
      <c r="Y263" s="72"/>
      <c r="Z263" s="44">
        <v>1</v>
      </c>
      <c r="AA263" s="72"/>
      <c r="AB263" s="72"/>
      <c r="AC263" s="60">
        <f t="shared" si="4"/>
        <v>1</v>
      </c>
    </row>
    <row r="264" spans="1:29" ht="77.25" customHeight="1" x14ac:dyDescent="0.25">
      <c r="A264" s="63" t="s">
        <v>704</v>
      </c>
      <c r="B264" s="64" t="s">
        <v>697</v>
      </c>
      <c r="C264" s="65" t="s">
        <v>705</v>
      </c>
      <c r="D264" s="127" t="s">
        <v>706</v>
      </c>
      <c r="E264" s="74" t="s">
        <v>68</v>
      </c>
      <c r="F264" s="99"/>
      <c r="G264" s="100"/>
      <c r="H264" s="100" t="s">
        <v>707</v>
      </c>
      <c r="I264" s="100"/>
      <c r="J264" s="101"/>
      <c r="K264" s="70"/>
      <c r="L264" s="67"/>
      <c r="M264" s="68"/>
      <c r="N264" s="70"/>
      <c r="O264" s="67"/>
      <c r="P264" s="68"/>
      <c r="Q264" s="68"/>
      <c r="R264" s="70"/>
      <c r="S264" s="71"/>
      <c r="T264" s="44"/>
      <c r="U264" s="44"/>
      <c r="V264" s="44"/>
      <c r="W264" s="44"/>
      <c r="X264" s="60"/>
      <c r="Y264" s="72"/>
      <c r="Z264" s="44">
        <v>1</v>
      </c>
      <c r="AA264" s="72"/>
      <c r="AB264" s="72"/>
      <c r="AC264" s="60">
        <f t="shared" si="4"/>
        <v>1</v>
      </c>
    </row>
    <row r="265" spans="1:29" ht="120" customHeight="1" x14ac:dyDescent="0.25">
      <c r="A265" s="63" t="s">
        <v>708</v>
      </c>
      <c r="B265" s="64" t="s">
        <v>697</v>
      </c>
      <c r="C265" s="65" t="s">
        <v>705</v>
      </c>
      <c r="D265" s="127" t="s">
        <v>709</v>
      </c>
      <c r="E265" s="74" t="s">
        <v>68</v>
      </c>
      <c r="F265" s="67" t="s">
        <v>34</v>
      </c>
      <c r="G265" s="100"/>
      <c r="H265" s="100"/>
      <c r="I265" s="68"/>
      <c r="J265" s="69"/>
      <c r="K265" s="70"/>
      <c r="L265" s="67"/>
      <c r="M265" s="68" t="s">
        <v>110</v>
      </c>
      <c r="N265" s="70" t="s">
        <v>111</v>
      </c>
      <c r="O265" s="67"/>
      <c r="P265" s="68"/>
      <c r="Q265" s="68"/>
      <c r="R265" s="70"/>
      <c r="S265" s="71"/>
      <c r="T265" s="44"/>
      <c r="U265" s="44">
        <v>1</v>
      </c>
      <c r="V265" s="44"/>
      <c r="W265" s="44"/>
      <c r="X265" s="60"/>
      <c r="Y265" s="72"/>
      <c r="Z265" s="72"/>
      <c r="AA265" s="72"/>
      <c r="AB265" s="72"/>
      <c r="AC265" s="60">
        <f t="shared" si="4"/>
        <v>1</v>
      </c>
    </row>
    <row r="266" spans="1:29" ht="72.75" customHeight="1" x14ac:dyDescent="0.25">
      <c r="A266" s="63" t="s">
        <v>710</v>
      </c>
      <c r="B266" s="64" t="s">
        <v>697</v>
      </c>
      <c r="C266" s="65" t="s">
        <v>705</v>
      </c>
      <c r="D266" s="128" t="s">
        <v>711</v>
      </c>
      <c r="E266" s="102" t="s">
        <v>68</v>
      </c>
      <c r="F266" s="67" t="s">
        <v>34</v>
      </c>
      <c r="G266" s="100"/>
      <c r="H266" s="100"/>
      <c r="I266" s="68"/>
      <c r="J266" s="69"/>
      <c r="K266" s="70"/>
      <c r="L266" s="67"/>
      <c r="M266" s="68" t="s">
        <v>110</v>
      </c>
      <c r="N266" s="70"/>
      <c r="O266" s="67"/>
      <c r="P266" s="68"/>
      <c r="Q266" s="68"/>
      <c r="R266" s="70"/>
      <c r="S266" s="71"/>
      <c r="T266" s="44"/>
      <c r="U266" s="44">
        <v>1</v>
      </c>
      <c r="V266" s="44"/>
      <c r="W266" s="44"/>
      <c r="X266" s="60"/>
      <c r="Y266" s="72"/>
      <c r="Z266" s="72"/>
      <c r="AA266" s="72"/>
      <c r="AB266" s="72"/>
      <c r="AC266" s="60">
        <f t="shared" si="4"/>
        <v>1</v>
      </c>
    </row>
    <row r="267" spans="1:29" ht="99" customHeight="1" x14ac:dyDescent="0.25">
      <c r="A267" s="63" t="s">
        <v>712</v>
      </c>
      <c r="B267" s="64" t="s">
        <v>697</v>
      </c>
      <c r="C267" s="65" t="s">
        <v>705</v>
      </c>
      <c r="D267" s="127" t="s">
        <v>713</v>
      </c>
      <c r="E267" s="74" t="s">
        <v>68</v>
      </c>
      <c r="F267" s="67" t="s">
        <v>34</v>
      </c>
      <c r="G267" s="68"/>
      <c r="H267" s="68"/>
      <c r="I267" s="68"/>
      <c r="J267" s="69"/>
      <c r="K267" s="70"/>
      <c r="L267" s="67"/>
      <c r="M267" s="68" t="s">
        <v>110</v>
      </c>
      <c r="N267" s="70"/>
      <c r="O267" s="67"/>
      <c r="P267" s="67"/>
      <c r="Q267" s="68"/>
      <c r="R267" s="70"/>
      <c r="S267" s="71"/>
      <c r="T267" s="44"/>
      <c r="U267" s="44">
        <v>1</v>
      </c>
      <c r="V267" s="44"/>
      <c r="W267" s="44"/>
      <c r="X267" s="60"/>
      <c r="Y267" s="72"/>
      <c r="Z267" s="72"/>
      <c r="AA267" s="72"/>
      <c r="AB267" s="72"/>
      <c r="AC267" s="60">
        <f t="shared" si="4"/>
        <v>1</v>
      </c>
    </row>
    <row r="268" spans="1:29" ht="74.25" customHeight="1" x14ac:dyDescent="0.25">
      <c r="A268" s="63" t="s">
        <v>714</v>
      </c>
      <c r="B268" s="64" t="s">
        <v>697</v>
      </c>
      <c r="C268" s="65" t="s">
        <v>705</v>
      </c>
      <c r="D268" s="127" t="s">
        <v>715</v>
      </c>
      <c r="E268" s="74" t="s">
        <v>68</v>
      </c>
      <c r="F268" s="67" t="s">
        <v>34</v>
      </c>
      <c r="G268" s="100"/>
      <c r="H268" s="68"/>
      <c r="I268" s="68"/>
      <c r="J268" s="69"/>
      <c r="K268" s="70"/>
      <c r="L268" s="67"/>
      <c r="M268" s="100"/>
      <c r="N268" s="103"/>
      <c r="O268" s="67"/>
      <c r="P268" s="67"/>
      <c r="Q268" s="68"/>
      <c r="R268" s="70"/>
      <c r="S268" s="71"/>
      <c r="T268" s="44"/>
      <c r="U268" s="44">
        <v>1</v>
      </c>
      <c r="V268" s="44"/>
      <c r="W268" s="44"/>
      <c r="X268" s="60"/>
      <c r="Y268" s="72"/>
      <c r="Z268" s="72"/>
      <c r="AA268" s="72"/>
      <c r="AB268" s="72"/>
      <c r="AC268" s="60">
        <f t="shared" si="4"/>
        <v>1</v>
      </c>
    </row>
    <row r="269" spans="1:29" ht="75.75" customHeight="1" x14ac:dyDescent="0.25">
      <c r="A269" s="63" t="s">
        <v>716</v>
      </c>
      <c r="B269" s="64" t="s">
        <v>697</v>
      </c>
      <c r="C269" s="65" t="s">
        <v>705</v>
      </c>
      <c r="D269" s="127" t="s">
        <v>717</v>
      </c>
      <c r="E269" s="74" t="s">
        <v>718</v>
      </c>
      <c r="F269" s="67" t="s">
        <v>34</v>
      </c>
      <c r="G269" s="68"/>
      <c r="H269" s="68"/>
      <c r="I269" s="68"/>
      <c r="J269" s="69"/>
      <c r="K269" s="70"/>
      <c r="L269" s="67"/>
      <c r="M269" s="68"/>
      <c r="N269" s="70"/>
      <c r="O269" s="67"/>
      <c r="P269" s="67" t="s">
        <v>34</v>
      </c>
      <c r="Q269" s="68"/>
      <c r="R269" s="70"/>
      <c r="S269" s="71"/>
      <c r="T269" s="44"/>
      <c r="U269" s="44">
        <v>1</v>
      </c>
      <c r="V269" s="44"/>
      <c r="W269" s="44"/>
      <c r="X269" s="60"/>
      <c r="Y269" s="72"/>
      <c r="Z269" s="72"/>
      <c r="AA269" s="72"/>
      <c r="AB269" s="72"/>
      <c r="AC269" s="60">
        <f t="shared" si="4"/>
        <v>1</v>
      </c>
    </row>
    <row r="270" spans="1:29" ht="72.75" customHeight="1" x14ac:dyDescent="0.25">
      <c r="A270" s="63" t="s">
        <v>719</v>
      </c>
      <c r="B270" s="64" t="s">
        <v>697</v>
      </c>
      <c r="C270" s="65" t="s">
        <v>705</v>
      </c>
      <c r="D270" s="127" t="s">
        <v>720</v>
      </c>
      <c r="E270" s="74" t="s">
        <v>68</v>
      </c>
      <c r="F270" s="67" t="s">
        <v>34</v>
      </c>
      <c r="G270" s="68"/>
      <c r="H270" s="68"/>
      <c r="I270" s="68"/>
      <c r="J270" s="69"/>
      <c r="K270" s="70"/>
      <c r="L270" s="67"/>
      <c r="M270" s="68"/>
      <c r="N270" s="70"/>
      <c r="O270" s="67"/>
      <c r="P270" s="67"/>
      <c r="Q270" s="68"/>
      <c r="R270" s="70"/>
      <c r="S270" s="71"/>
      <c r="T270" s="44"/>
      <c r="U270" s="44">
        <v>1</v>
      </c>
      <c r="V270" s="44"/>
      <c r="W270" s="44"/>
      <c r="X270" s="60"/>
      <c r="Y270" s="72"/>
      <c r="Z270" s="72"/>
      <c r="AA270" s="72"/>
      <c r="AB270" s="72"/>
      <c r="AC270" s="60">
        <f t="shared" si="4"/>
        <v>1</v>
      </c>
    </row>
    <row r="271" spans="1:29" ht="75" customHeight="1" x14ac:dyDescent="0.25">
      <c r="A271" s="63" t="s">
        <v>721</v>
      </c>
      <c r="B271" s="64" t="s">
        <v>697</v>
      </c>
      <c r="C271" s="65" t="s">
        <v>705</v>
      </c>
      <c r="D271" s="127" t="s">
        <v>722</v>
      </c>
      <c r="E271" s="74" t="s">
        <v>68</v>
      </c>
      <c r="F271" s="67" t="s">
        <v>34</v>
      </c>
      <c r="G271" s="68"/>
      <c r="H271" s="68"/>
      <c r="I271" s="68"/>
      <c r="J271" s="69"/>
      <c r="K271" s="70"/>
      <c r="L271" s="67"/>
      <c r="M271" s="68"/>
      <c r="N271" s="70"/>
      <c r="O271" s="67"/>
      <c r="P271" s="67"/>
      <c r="Q271" s="68"/>
      <c r="R271" s="70"/>
      <c r="S271" s="71"/>
      <c r="T271" s="44"/>
      <c r="U271" s="44">
        <v>1</v>
      </c>
      <c r="V271" s="44"/>
      <c r="W271" s="44"/>
      <c r="X271" s="60"/>
      <c r="Y271" s="72"/>
      <c r="Z271" s="44"/>
      <c r="AA271" s="44"/>
      <c r="AB271" s="72"/>
      <c r="AC271" s="60">
        <f t="shared" si="4"/>
        <v>1</v>
      </c>
    </row>
    <row r="272" spans="1:29" ht="75" customHeight="1" x14ac:dyDescent="0.25">
      <c r="A272" s="63" t="s">
        <v>723</v>
      </c>
      <c r="B272" s="64" t="s">
        <v>697</v>
      </c>
      <c r="C272" s="65" t="s">
        <v>705</v>
      </c>
      <c r="D272" s="127" t="s">
        <v>724</v>
      </c>
      <c r="E272" s="74" t="s">
        <v>68</v>
      </c>
      <c r="F272" s="67" t="s">
        <v>34</v>
      </c>
      <c r="G272" s="68"/>
      <c r="H272" s="68"/>
      <c r="I272" s="68"/>
      <c r="J272" s="69"/>
      <c r="K272" s="70"/>
      <c r="L272" s="67"/>
      <c r="M272" s="68"/>
      <c r="N272" s="70"/>
      <c r="O272" s="67"/>
      <c r="P272" s="67"/>
      <c r="Q272" s="68"/>
      <c r="R272" s="70"/>
      <c r="S272" s="71"/>
      <c r="T272" s="44"/>
      <c r="U272" s="44">
        <v>1</v>
      </c>
      <c r="V272" s="44"/>
      <c r="W272" s="44"/>
      <c r="X272" s="60"/>
      <c r="Y272" s="72"/>
      <c r="Z272" s="44"/>
      <c r="AA272" s="44"/>
      <c r="AB272" s="72"/>
      <c r="AC272" s="60">
        <f t="shared" si="4"/>
        <v>1</v>
      </c>
    </row>
    <row r="273" spans="1:29" ht="73.5" customHeight="1" x14ac:dyDescent="0.25">
      <c r="A273" s="63" t="s">
        <v>725</v>
      </c>
      <c r="B273" s="64" t="s">
        <v>697</v>
      </c>
      <c r="C273" s="65" t="s">
        <v>41</v>
      </c>
      <c r="D273" s="127" t="s">
        <v>726</v>
      </c>
      <c r="E273" s="74" t="s">
        <v>68</v>
      </c>
      <c r="F273" s="67"/>
      <c r="G273" s="68"/>
      <c r="H273" s="68" t="s">
        <v>701</v>
      </c>
      <c r="I273" s="68"/>
      <c r="J273" s="69"/>
      <c r="K273" s="70"/>
      <c r="L273" s="67"/>
      <c r="M273" s="68"/>
      <c r="N273" s="70"/>
      <c r="O273" s="67"/>
      <c r="P273" s="67"/>
      <c r="Q273" s="68"/>
      <c r="R273" s="70"/>
      <c r="S273" s="71"/>
      <c r="T273" s="44"/>
      <c r="U273" s="44"/>
      <c r="V273" s="44"/>
      <c r="W273" s="44"/>
      <c r="X273" s="60"/>
      <c r="Y273" s="72"/>
      <c r="Z273" s="44">
        <v>1</v>
      </c>
      <c r="AA273" s="44"/>
      <c r="AB273" s="72"/>
      <c r="AC273" s="60">
        <f t="shared" si="4"/>
        <v>1</v>
      </c>
    </row>
    <row r="274" spans="1:29" ht="90" customHeight="1" x14ac:dyDescent="0.25">
      <c r="A274" s="63" t="s">
        <v>727</v>
      </c>
      <c r="B274" s="64" t="s">
        <v>697</v>
      </c>
      <c r="C274" s="65" t="s">
        <v>705</v>
      </c>
      <c r="D274" s="127" t="s">
        <v>728</v>
      </c>
      <c r="E274" s="74" t="s">
        <v>68</v>
      </c>
      <c r="F274" s="67"/>
      <c r="G274" s="68"/>
      <c r="H274" s="68" t="s">
        <v>729</v>
      </c>
      <c r="I274" s="68"/>
      <c r="J274" s="69"/>
      <c r="K274" s="70"/>
      <c r="L274" s="67"/>
      <c r="M274" s="68"/>
      <c r="N274" s="70"/>
      <c r="O274" s="67"/>
      <c r="P274" s="67"/>
      <c r="Q274" s="68"/>
      <c r="R274" s="70"/>
      <c r="S274" s="71"/>
      <c r="T274" s="44"/>
      <c r="U274" s="44"/>
      <c r="V274" s="44"/>
      <c r="W274" s="44"/>
      <c r="X274" s="60"/>
      <c r="Y274" s="72"/>
      <c r="Z274" s="44">
        <v>1</v>
      </c>
      <c r="AA274" s="44"/>
      <c r="AB274" s="72"/>
      <c r="AC274" s="60">
        <f t="shared" si="4"/>
        <v>1</v>
      </c>
    </row>
    <row r="275" spans="1:29" ht="77.25" customHeight="1" x14ac:dyDescent="0.25">
      <c r="A275" s="63" t="s">
        <v>730</v>
      </c>
      <c r="B275" s="64" t="s">
        <v>697</v>
      </c>
      <c r="C275" s="65" t="s">
        <v>705</v>
      </c>
      <c r="D275" s="127" t="s">
        <v>731</v>
      </c>
      <c r="E275" s="74" t="s">
        <v>68</v>
      </c>
      <c r="F275" s="67"/>
      <c r="G275" s="68"/>
      <c r="H275" s="68" t="s">
        <v>732</v>
      </c>
      <c r="I275" s="68"/>
      <c r="J275" s="69"/>
      <c r="K275" s="70"/>
      <c r="L275" s="67"/>
      <c r="M275" s="68"/>
      <c r="N275" s="70"/>
      <c r="O275" s="67"/>
      <c r="P275" s="68"/>
      <c r="Q275" s="68"/>
      <c r="R275" s="70"/>
      <c r="S275" s="71"/>
      <c r="T275" s="44"/>
      <c r="U275" s="44"/>
      <c r="V275" s="44"/>
      <c r="W275" s="44"/>
      <c r="X275" s="60"/>
      <c r="Y275" s="72"/>
      <c r="Z275" s="44">
        <v>1</v>
      </c>
      <c r="AA275" s="44"/>
      <c r="AB275" s="72"/>
      <c r="AC275" s="60">
        <f t="shared" si="4"/>
        <v>1</v>
      </c>
    </row>
    <row r="276" spans="1:29" ht="71.25" customHeight="1" x14ac:dyDescent="0.25">
      <c r="A276" s="63" t="s">
        <v>733</v>
      </c>
      <c r="B276" s="64" t="s">
        <v>697</v>
      </c>
      <c r="C276" s="65" t="s">
        <v>705</v>
      </c>
      <c r="D276" s="127" t="s">
        <v>734</v>
      </c>
      <c r="E276" s="74" t="s">
        <v>68</v>
      </c>
      <c r="F276" s="67" t="s">
        <v>34</v>
      </c>
      <c r="G276" s="68"/>
      <c r="H276" s="68"/>
      <c r="I276" s="68"/>
      <c r="J276" s="69"/>
      <c r="K276" s="70"/>
      <c r="L276" s="67"/>
      <c r="M276" s="68"/>
      <c r="N276" s="70"/>
      <c r="O276" s="67"/>
      <c r="P276" s="68"/>
      <c r="Q276" s="68"/>
      <c r="R276" s="70"/>
      <c r="S276" s="71"/>
      <c r="T276" s="44"/>
      <c r="U276" s="44">
        <v>1</v>
      </c>
      <c r="V276" s="44"/>
      <c r="W276" s="44"/>
      <c r="X276" s="60"/>
      <c r="Y276" s="72"/>
      <c r="Z276" s="72"/>
      <c r="AA276" s="72"/>
      <c r="AB276" s="72"/>
      <c r="AC276" s="60">
        <f t="shared" si="4"/>
        <v>1</v>
      </c>
    </row>
    <row r="277" spans="1:29" ht="66.75" customHeight="1" x14ac:dyDescent="0.25">
      <c r="A277" s="63" t="s">
        <v>735</v>
      </c>
      <c r="B277" s="104" t="s">
        <v>736</v>
      </c>
      <c r="C277" s="65" t="s">
        <v>41</v>
      </c>
      <c r="D277" s="127" t="s">
        <v>737</v>
      </c>
      <c r="E277" s="74" t="s">
        <v>68</v>
      </c>
      <c r="F277" s="67"/>
      <c r="G277" s="68"/>
      <c r="H277" s="68" t="s">
        <v>701</v>
      </c>
      <c r="I277" s="68"/>
      <c r="J277" s="69"/>
      <c r="K277" s="70"/>
      <c r="L277" s="67"/>
      <c r="M277" s="68"/>
      <c r="N277" s="70"/>
      <c r="O277" s="67"/>
      <c r="P277" s="68"/>
      <c r="Q277" s="68"/>
      <c r="R277" s="70"/>
      <c r="S277" s="71"/>
      <c r="T277" s="44"/>
      <c r="U277" s="55"/>
      <c r="V277" s="44"/>
      <c r="W277" s="44"/>
      <c r="X277" s="60"/>
      <c r="Y277" s="72"/>
      <c r="Z277" s="44">
        <v>1</v>
      </c>
      <c r="AA277" s="44"/>
      <c r="AB277" s="72"/>
      <c r="AC277" s="60">
        <f t="shared" si="4"/>
        <v>1</v>
      </c>
    </row>
    <row r="278" spans="1:29" ht="64.5" customHeight="1" x14ac:dyDescent="0.25">
      <c r="A278" s="63" t="s">
        <v>738</v>
      </c>
      <c r="B278" s="104" t="s">
        <v>736</v>
      </c>
      <c r="C278" s="65" t="s">
        <v>739</v>
      </c>
      <c r="D278" s="84" t="s">
        <v>740</v>
      </c>
      <c r="E278" s="74" t="s">
        <v>68</v>
      </c>
      <c r="F278" s="67" t="s">
        <v>34</v>
      </c>
      <c r="G278" s="68"/>
      <c r="H278" s="68"/>
      <c r="I278" s="68"/>
      <c r="J278" s="69"/>
      <c r="K278" s="70"/>
      <c r="L278" s="67"/>
      <c r="M278" s="68"/>
      <c r="N278" s="70"/>
      <c r="O278" s="67"/>
      <c r="P278" s="68"/>
      <c r="Q278" s="68"/>
      <c r="R278" s="70"/>
      <c r="S278" s="71"/>
      <c r="T278" s="44"/>
      <c r="U278" s="44"/>
      <c r="V278" s="44">
        <v>1</v>
      </c>
      <c r="W278" s="44"/>
      <c r="X278" s="60"/>
      <c r="Y278" s="72"/>
      <c r="Z278" s="44"/>
      <c r="AA278" s="44"/>
      <c r="AB278" s="72"/>
      <c r="AC278" s="60">
        <f t="shared" si="4"/>
        <v>1</v>
      </c>
    </row>
    <row r="279" spans="1:29" ht="96.75" customHeight="1" x14ac:dyDescent="0.25">
      <c r="A279" s="63" t="s">
        <v>741</v>
      </c>
      <c r="B279" s="104" t="s">
        <v>736</v>
      </c>
      <c r="C279" s="65" t="s">
        <v>41</v>
      </c>
      <c r="D279" s="127" t="s">
        <v>742</v>
      </c>
      <c r="E279" s="74" t="s">
        <v>68</v>
      </c>
      <c r="F279" s="67"/>
      <c r="G279" s="68"/>
      <c r="H279" s="68" t="s">
        <v>743</v>
      </c>
      <c r="I279" s="68"/>
      <c r="J279" s="69"/>
      <c r="K279" s="70"/>
      <c r="L279" s="67"/>
      <c r="M279" s="68"/>
      <c r="N279" s="70"/>
      <c r="O279" s="67"/>
      <c r="P279" s="68"/>
      <c r="Q279" s="68"/>
      <c r="R279" s="70"/>
      <c r="S279" s="71"/>
      <c r="T279" s="44"/>
      <c r="U279" s="55"/>
      <c r="V279" s="44"/>
      <c r="W279" s="44"/>
      <c r="X279" s="60"/>
      <c r="Y279" s="72"/>
      <c r="Z279" s="44">
        <v>1</v>
      </c>
      <c r="AA279" s="44"/>
      <c r="AB279" s="72"/>
      <c r="AC279" s="60">
        <f t="shared" si="4"/>
        <v>1</v>
      </c>
    </row>
    <row r="280" spans="1:29" ht="58.5" customHeight="1" x14ac:dyDescent="0.25">
      <c r="A280" s="63" t="s">
        <v>744</v>
      </c>
      <c r="B280" s="104" t="s">
        <v>736</v>
      </c>
      <c r="C280" s="65" t="s">
        <v>41</v>
      </c>
      <c r="D280" s="127" t="s">
        <v>745</v>
      </c>
      <c r="E280" s="74" t="s">
        <v>68</v>
      </c>
      <c r="F280" s="67"/>
      <c r="G280" s="68"/>
      <c r="H280" s="68" t="s">
        <v>701</v>
      </c>
      <c r="I280" s="68"/>
      <c r="J280" s="69"/>
      <c r="K280" s="70"/>
      <c r="L280" s="67"/>
      <c r="M280" s="68"/>
      <c r="N280" s="70"/>
      <c r="O280" s="67"/>
      <c r="P280" s="68"/>
      <c r="Q280" s="68"/>
      <c r="R280" s="70"/>
      <c r="S280" s="71"/>
      <c r="T280" s="44"/>
      <c r="U280" s="44"/>
      <c r="V280" s="44"/>
      <c r="W280" s="44"/>
      <c r="X280" s="60"/>
      <c r="Y280" s="72"/>
      <c r="Z280" s="44">
        <v>1</v>
      </c>
      <c r="AA280" s="44"/>
      <c r="AB280" s="72"/>
      <c r="AC280" s="60">
        <f t="shared" si="4"/>
        <v>1</v>
      </c>
    </row>
    <row r="281" spans="1:29" ht="64.5" customHeight="1" x14ac:dyDescent="0.25">
      <c r="A281" s="63" t="s">
        <v>746</v>
      </c>
      <c r="B281" s="104" t="s">
        <v>736</v>
      </c>
      <c r="C281" s="65" t="s">
        <v>41</v>
      </c>
      <c r="D281" s="127" t="s">
        <v>747</v>
      </c>
      <c r="E281" s="74" t="s">
        <v>68</v>
      </c>
      <c r="F281" s="67"/>
      <c r="G281" s="68"/>
      <c r="H281" s="68" t="s">
        <v>701</v>
      </c>
      <c r="I281" s="68"/>
      <c r="J281" s="69"/>
      <c r="K281" s="70"/>
      <c r="L281" s="67"/>
      <c r="M281" s="68"/>
      <c r="N281" s="70"/>
      <c r="O281" s="67"/>
      <c r="P281" s="68"/>
      <c r="Q281" s="68"/>
      <c r="R281" s="70"/>
      <c r="S281" s="71"/>
      <c r="T281" s="44"/>
      <c r="U281" s="44"/>
      <c r="V281" s="44"/>
      <c r="W281" s="44"/>
      <c r="X281" s="60"/>
      <c r="Y281" s="72"/>
      <c r="Z281" s="44">
        <v>1</v>
      </c>
      <c r="AA281" s="44"/>
      <c r="AB281" s="72"/>
      <c r="AC281" s="60">
        <f t="shared" si="4"/>
        <v>1</v>
      </c>
    </row>
    <row r="282" spans="1:29" ht="63.75" customHeight="1" x14ac:dyDescent="0.25">
      <c r="A282" s="63" t="s">
        <v>748</v>
      </c>
      <c r="B282" s="104" t="s">
        <v>736</v>
      </c>
      <c r="C282" s="65" t="s">
        <v>41</v>
      </c>
      <c r="D282" s="84" t="s">
        <v>749</v>
      </c>
      <c r="E282" s="74" t="s">
        <v>68</v>
      </c>
      <c r="F282" s="67"/>
      <c r="G282" s="68"/>
      <c r="H282" s="68" t="s">
        <v>701</v>
      </c>
      <c r="I282" s="68"/>
      <c r="J282" s="69"/>
      <c r="K282" s="70"/>
      <c r="L282" s="67"/>
      <c r="M282" s="68"/>
      <c r="N282" s="70"/>
      <c r="O282" s="67"/>
      <c r="P282" s="68"/>
      <c r="Q282" s="68"/>
      <c r="R282" s="70"/>
      <c r="S282" s="71"/>
      <c r="T282" s="44"/>
      <c r="U282" s="44"/>
      <c r="V282" s="44"/>
      <c r="W282" s="44"/>
      <c r="X282" s="60"/>
      <c r="Y282" s="72"/>
      <c r="Z282" s="72"/>
      <c r="AA282" s="44">
        <v>1</v>
      </c>
      <c r="AB282" s="72"/>
      <c r="AC282" s="60">
        <f t="shared" si="4"/>
        <v>1</v>
      </c>
    </row>
    <row r="283" spans="1:29" ht="99" customHeight="1" x14ac:dyDescent="0.25">
      <c r="A283" s="63" t="s">
        <v>750</v>
      </c>
      <c r="B283" s="104" t="s">
        <v>736</v>
      </c>
      <c r="C283" s="65" t="s">
        <v>751</v>
      </c>
      <c r="D283" s="127" t="s">
        <v>752</v>
      </c>
      <c r="E283" s="74" t="s">
        <v>68</v>
      </c>
      <c r="F283" s="67" t="s">
        <v>34</v>
      </c>
      <c r="G283" s="68"/>
      <c r="H283" s="68"/>
      <c r="I283" s="68"/>
      <c r="J283" s="69"/>
      <c r="K283" s="70"/>
      <c r="L283" s="67"/>
      <c r="M283" s="68"/>
      <c r="N283" s="70"/>
      <c r="O283" s="67"/>
      <c r="P283" s="68"/>
      <c r="Q283" s="68"/>
      <c r="R283" s="70"/>
      <c r="S283" s="71"/>
      <c r="T283" s="44"/>
      <c r="U283" s="44">
        <v>1</v>
      </c>
      <c r="V283" s="44"/>
      <c r="W283" s="44"/>
      <c r="X283" s="60"/>
      <c r="Y283" s="72"/>
      <c r="Z283" s="72"/>
      <c r="AA283" s="72"/>
      <c r="AB283" s="72"/>
      <c r="AC283" s="60">
        <f t="shared" si="4"/>
        <v>1</v>
      </c>
    </row>
    <row r="284" spans="1:29" ht="63.75" customHeight="1" x14ac:dyDescent="0.25">
      <c r="A284" s="63" t="s">
        <v>753</v>
      </c>
      <c r="B284" s="104" t="s">
        <v>754</v>
      </c>
      <c r="C284" s="65" t="s">
        <v>155</v>
      </c>
      <c r="D284" s="84" t="s">
        <v>755</v>
      </c>
      <c r="E284" s="74" t="s">
        <v>68</v>
      </c>
      <c r="F284" s="67" t="s">
        <v>34</v>
      </c>
      <c r="G284" s="68"/>
      <c r="H284" s="68"/>
      <c r="I284" s="68"/>
      <c r="J284" s="69"/>
      <c r="K284" s="70"/>
      <c r="L284" s="67"/>
      <c r="M284" s="68" t="s">
        <v>110</v>
      </c>
      <c r="N284" s="70" t="s">
        <v>111</v>
      </c>
      <c r="O284" s="67"/>
      <c r="P284" s="68"/>
      <c r="Q284" s="68"/>
      <c r="R284" s="70"/>
      <c r="S284" s="71"/>
      <c r="T284" s="44"/>
      <c r="U284" s="44">
        <v>1</v>
      </c>
      <c r="V284" s="44"/>
      <c r="W284" s="44"/>
      <c r="X284" s="60"/>
      <c r="Y284" s="72"/>
      <c r="Z284" s="44"/>
      <c r="AA284" s="44"/>
      <c r="AB284" s="72"/>
      <c r="AC284" s="60">
        <f t="shared" si="4"/>
        <v>1</v>
      </c>
    </row>
    <row r="285" spans="1:29" ht="63.75" customHeight="1" x14ac:dyDescent="0.25">
      <c r="A285" s="63" t="s">
        <v>756</v>
      </c>
      <c r="B285" s="104" t="s">
        <v>754</v>
      </c>
      <c r="C285" s="65" t="s">
        <v>757</v>
      </c>
      <c r="D285" s="84" t="s">
        <v>758</v>
      </c>
      <c r="E285" s="74" t="s">
        <v>68</v>
      </c>
      <c r="F285" s="67" t="s">
        <v>34</v>
      </c>
      <c r="G285" s="68"/>
      <c r="H285" s="68"/>
      <c r="I285" s="68"/>
      <c r="J285" s="69"/>
      <c r="K285" s="70"/>
      <c r="L285" s="67"/>
      <c r="M285" s="68" t="s">
        <v>110</v>
      </c>
      <c r="N285" s="70" t="s">
        <v>111</v>
      </c>
      <c r="O285" s="67"/>
      <c r="P285" s="68"/>
      <c r="Q285" s="68"/>
      <c r="R285" s="70"/>
      <c r="S285" s="71"/>
      <c r="T285" s="44"/>
      <c r="U285" s="44"/>
      <c r="V285" s="44">
        <v>1</v>
      </c>
      <c r="W285" s="44"/>
      <c r="X285" s="60"/>
      <c r="Y285" s="72"/>
      <c r="Z285" s="44"/>
      <c r="AA285" s="44"/>
      <c r="AB285" s="72"/>
      <c r="AC285" s="60">
        <f t="shared" si="4"/>
        <v>1</v>
      </c>
    </row>
    <row r="286" spans="1:29" ht="62.25" customHeight="1" x14ac:dyDescent="0.25">
      <c r="A286" s="63" t="s">
        <v>759</v>
      </c>
      <c r="B286" s="104" t="s">
        <v>754</v>
      </c>
      <c r="C286" s="65" t="s">
        <v>760</v>
      </c>
      <c r="D286" s="127" t="s">
        <v>761</v>
      </c>
      <c r="E286" s="74" t="s">
        <v>68</v>
      </c>
      <c r="F286" s="67"/>
      <c r="G286" s="68"/>
      <c r="H286" s="68" t="s">
        <v>762</v>
      </c>
      <c r="I286" s="68"/>
      <c r="J286" s="69"/>
      <c r="K286" s="70"/>
      <c r="L286" s="67"/>
      <c r="M286" s="68"/>
      <c r="N286" s="70"/>
      <c r="O286" s="67"/>
      <c r="P286" s="68"/>
      <c r="Q286" s="68"/>
      <c r="R286" s="70"/>
      <c r="S286" s="71"/>
      <c r="T286" s="44"/>
      <c r="U286" s="44"/>
      <c r="V286" s="44"/>
      <c r="W286" s="44"/>
      <c r="X286" s="60"/>
      <c r="Y286" s="72"/>
      <c r="Z286" s="44">
        <v>1</v>
      </c>
      <c r="AA286" s="44"/>
      <c r="AB286" s="72"/>
      <c r="AC286" s="60">
        <f t="shared" si="4"/>
        <v>1</v>
      </c>
    </row>
    <row r="287" spans="1:29" ht="97.5" customHeight="1" x14ac:dyDescent="0.25">
      <c r="A287" s="63" t="s">
        <v>763</v>
      </c>
      <c r="B287" s="104" t="s">
        <v>754</v>
      </c>
      <c r="C287" s="65" t="s">
        <v>760</v>
      </c>
      <c r="D287" s="127" t="s">
        <v>764</v>
      </c>
      <c r="E287" s="74" t="s">
        <v>68</v>
      </c>
      <c r="F287" s="67"/>
      <c r="G287" s="68"/>
      <c r="H287" s="68" t="s">
        <v>762</v>
      </c>
      <c r="I287" s="68"/>
      <c r="J287" s="69"/>
      <c r="K287" s="70"/>
      <c r="L287" s="67"/>
      <c r="M287" s="68"/>
      <c r="N287" s="70"/>
      <c r="O287" s="67"/>
      <c r="P287" s="68"/>
      <c r="Q287" s="68"/>
      <c r="R287" s="70"/>
      <c r="S287" s="71"/>
      <c r="T287" s="44"/>
      <c r="U287" s="55"/>
      <c r="V287" s="44"/>
      <c r="W287" s="44"/>
      <c r="X287" s="60"/>
      <c r="Y287" s="72"/>
      <c r="Z287" s="44">
        <v>1</v>
      </c>
      <c r="AA287" s="44"/>
      <c r="AB287" s="72"/>
      <c r="AC287" s="60">
        <f t="shared" si="4"/>
        <v>1</v>
      </c>
    </row>
    <row r="288" spans="1:29" ht="63.75" customHeight="1" x14ac:dyDescent="0.25">
      <c r="A288" s="63" t="s">
        <v>765</v>
      </c>
      <c r="B288" s="104" t="s">
        <v>754</v>
      </c>
      <c r="C288" s="65" t="s">
        <v>760</v>
      </c>
      <c r="D288" s="127" t="s">
        <v>766</v>
      </c>
      <c r="E288" s="74" t="s">
        <v>68</v>
      </c>
      <c r="F288" s="67"/>
      <c r="G288" s="68"/>
      <c r="H288" s="68" t="s">
        <v>762</v>
      </c>
      <c r="I288" s="68"/>
      <c r="J288" s="69"/>
      <c r="K288" s="70"/>
      <c r="L288" s="67"/>
      <c r="M288" s="68"/>
      <c r="N288" s="70"/>
      <c r="O288" s="67"/>
      <c r="P288" s="68"/>
      <c r="Q288" s="68"/>
      <c r="R288" s="70"/>
      <c r="S288" s="71"/>
      <c r="T288" s="44"/>
      <c r="U288" s="44"/>
      <c r="V288" s="44"/>
      <c r="W288" s="44"/>
      <c r="X288" s="60"/>
      <c r="Y288" s="72"/>
      <c r="Z288" s="44">
        <v>1</v>
      </c>
      <c r="AA288" s="72"/>
      <c r="AB288" s="72"/>
      <c r="AC288" s="60">
        <f t="shared" si="4"/>
        <v>1</v>
      </c>
    </row>
    <row r="289" spans="1:29" ht="140.25" customHeight="1" x14ac:dyDescent="0.25">
      <c r="A289" s="63" t="s">
        <v>767</v>
      </c>
      <c r="B289" s="104" t="s">
        <v>754</v>
      </c>
      <c r="C289" s="65" t="s">
        <v>760</v>
      </c>
      <c r="D289" s="127" t="s">
        <v>768</v>
      </c>
      <c r="E289" s="74" t="s">
        <v>68</v>
      </c>
      <c r="F289" s="67"/>
      <c r="G289" s="68"/>
      <c r="H289" s="68" t="s">
        <v>762</v>
      </c>
      <c r="I289" s="68"/>
      <c r="J289" s="69"/>
      <c r="K289" s="70"/>
      <c r="L289" s="67"/>
      <c r="M289" s="68" t="s">
        <v>110</v>
      </c>
      <c r="N289" s="70" t="s">
        <v>111</v>
      </c>
      <c r="O289" s="67"/>
      <c r="P289" s="68"/>
      <c r="Q289" s="68"/>
      <c r="R289" s="70"/>
      <c r="S289" s="71"/>
      <c r="T289" s="44"/>
      <c r="U289" s="44"/>
      <c r="V289" s="44"/>
      <c r="W289" s="44"/>
      <c r="X289" s="60"/>
      <c r="Y289" s="72"/>
      <c r="Z289" s="44">
        <v>1</v>
      </c>
      <c r="AA289" s="72"/>
      <c r="AB289" s="72"/>
      <c r="AC289" s="60">
        <f t="shared" si="4"/>
        <v>1</v>
      </c>
    </row>
    <row r="290" spans="1:29" ht="109.5" customHeight="1" x14ac:dyDescent="0.25">
      <c r="A290" s="63" t="s">
        <v>769</v>
      </c>
      <c r="B290" s="104" t="s">
        <v>770</v>
      </c>
      <c r="C290" s="65" t="s">
        <v>605</v>
      </c>
      <c r="D290" s="127" t="s">
        <v>771</v>
      </c>
      <c r="E290" s="74" t="s">
        <v>68</v>
      </c>
      <c r="F290" s="67" t="s">
        <v>34</v>
      </c>
      <c r="G290" s="68"/>
      <c r="H290" s="68"/>
      <c r="I290" s="68"/>
      <c r="J290" s="69"/>
      <c r="K290" s="70"/>
      <c r="L290" s="67"/>
      <c r="M290" s="68" t="s">
        <v>110</v>
      </c>
      <c r="N290" s="70"/>
      <c r="O290" s="67"/>
      <c r="P290" s="68"/>
      <c r="Q290" s="68"/>
      <c r="R290" s="70"/>
      <c r="S290" s="71"/>
      <c r="T290" s="44"/>
      <c r="U290" s="44">
        <v>1</v>
      </c>
      <c r="V290" s="44"/>
      <c r="W290" s="44"/>
      <c r="X290" s="60"/>
      <c r="Y290" s="72"/>
      <c r="Z290" s="72"/>
      <c r="AA290" s="72"/>
      <c r="AB290" s="72"/>
      <c r="AC290" s="60">
        <f t="shared" si="4"/>
        <v>1</v>
      </c>
    </row>
    <row r="291" spans="1:29" ht="110.25" customHeight="1" x14ac:dyDescent="0.25">
      <c r="A291" s="63" t="s">
        <v>772</v>
      </c>
      <c r="B291" s="104" t="s">
        <v>770</v>
      </c>
      <c r="C291" s="65" t="s">
        <v>605</v>
      </c>
      <c r="D291" s="84" t="s">
        <v>773</v>
      </c>
      <c r="E291" s="74" t="s">
        <v>68</v>
      </c>
      <c r="F291" s="67" t="s">
        <v>34</v>
      </c>
      <c r="G291" s="68"/>
      <c r="H291" s="68"/>
      <c r="I291" s="68"/>
      <c r="J291" s="69"/>
      <c r="K291" s="70"/>
      <c r="L291" s="67"/>
      <c r="M291" s="68" t="s">
        <v>110</v>
      </c>
      <c r="N291" s="70"/>
      <c r="O291" s="67"/>
      <c r="P291" s="68"/>
      <c r="Q291" s="68"/>
      <c r="R291" s="70"/>
      <c r="S291" s="71"/>
      <c r="T291" s="44"/>
      <c r="U291" s="44"/>
      <c r="V291" s="44">
        <v>1</v>
      </c>
      <c r="W291" s="44"/>
      <c r="X291" s="60"/>
      <c r="Y291" s="72"/>
      <c r="Z291" s="44"/>
      <c r="AA291" s="44"/>
      <c r="AB291" s="72"/>
      <c r="AC291" s="60">
        <f t="shared" si="4"/>
        <v>1</v>
      </c>
    </row>
    <row r="292" spans="1:29" ht="105.75" customHeight="1" x14ac:dyDescent="0.25">
      <c r="A292" s="63" t="s">
        <v>774</v>
      </c>
      <c r="B292" s="104" t="s">
        <v>770</v>
      </c>
      <c r="C292" s="65" t="s">
        <v>657</v>
      </c>
      <c r="D292" s="127" t="s">
        <v>775</v>
      </c>
      <c r="E292" s="74" t="s">
        <v>68</v>
      </c>
      <c r="F292" s="67" t="s">
        <v>34</v>
      </c>
      <c r="G292" s="68"/>
      <c r="H292" s="68"/>
      <c r="I292" s="68"/>
      <c r="J292" s="69"/>
      <c r="K292" s="70"/>
      <c r="L292" s="67"/>
      <c r="M292" s="68" t="s">
        <v>110</v>
      </c>
      <c r="N292" s="70"/>
      <c r="O292" s="67"/>
      <c r="P292" s="68"/>
      <c r="Q292" s="68"/>
      <c r="R292" s="70"/>
      <c r="S292" s="71"/>
      <c r="T292" s="44"/>
      <c r="U292" s="44">
        <v>1</v>
      </c>
      <c r="V292" s="44"/>
      <c r="W292" s="44"/>
      <c r="X292" s="60"/>
      <c r="Y292" s="72"/>
      <c r="Z292" s="44"/>
      <c r="AA292" s="44"/>
      <c r="AB292" s="72"/>
      <c r="AC292" s="60">
        <f t="shared" si="4"/>
        <v>1</v>
      </c>
    </row>
    <row r="293" spans="1:29" ht="114" customHeight="1" x14ac:dyDescent="0.25">
      <c r="A293" s="63" t="s">
        <v>776</v>
      </c>
      <c r="B293" s="104" t="s">
        <v>770</v>
      </c>
      <c r="C293" s="65" t="s">
        <v>605</v>
      </c>
      <c r="D293" s="84" t="s">
        <v>777</v>
      </c>
      <c r="E293" s="74" t="s">
        <v>68</v>
      </c>
      <c r="F293" s="67"/>
      <c r="G293" s="68"/>
      <c r="H293" s="68" t="s">
        <v>778</v>
      </c>
      <c r="I293" s="68"/>
      <c r="J293" s="69"/>
      <c r="K293" s="70"/>
      <c r="L293" s="67"/>
      <c r="M293" s="68"/>
      <c r="N293" s="70"/>
      <c r="O293" s="67"/>
      <c r="P293" s="68"/>
      <c r="Q293" s="68"/>
      <c r="R293" s="70"/>
      <c r="S293" s="71"/>
      <c r="T293" s="44"/>
      <c r="U293" s="44"/>
      <c r="V293" s="44"/>
      <c r="W293" s="44"/>
      <c r="X293" s="60"/>
      <c r="Y293" s="72"/>
      <c r="Z293" s="44"/>
      <c r="AA293" s="44">
        <v>1</v>
      </c>
      <c r="AB293" s="72"/>
      <c r="AC293" s="60">
        <f t="shared" si="4"/>
        <v>1</v>
      </c>
    </row>
    <row r="294" spans="1:29" ht="113.25" customHeight="1" x14ac:dyDescent="0.25">
      <c r="A294" s="63" t="s">
        <v>779</v>
      </c>
      <c r="B294" s="104" t="s">
        <v>770</v>
      </c>
      <c r="C294" s="65" t="s">
        <v>605</v>
      </c>
      <c r="D294" s="127" t="s">
        <v>780</v>
      </c>
      <c r="E294" s="74" t="s">
        <v>68</v>
      </c>
      <c r="F294" s="67"/>
      <c r="G294" s="68"/>
      <c r="H294" s="68" t="s">
        <v>778</v>
      </c>
      <c r="I294" s="68"/>
      <c r="J294" s="69"/>
      <c r="K294" s="70"/>
      <c r="L294" s="67"/>
      <c r="M294" s="68"/>
      <c r="N294" s="70"/>
      <c r="O294" s="67"/>
      <c r="P294" s="68"/>
      <c r="Q294" s="68"/>
      <c r="R294" s="70"/>
      <c r="S294" s="71"/>
      <c r="T294" s="44"/>
      <c r="U294" s="44"/>
      <c r="V294" s="44"/>
      <c r="W294" s="44"/>
      <c r="X294" s="60"/>
      <c r="Y294" s="72"/>
      <c r="Z294" s="44">
        <v>1</v>
      </c>
      <c r="AA294" s="44"/>
      <c r="AB294" s="72"/>
      <c r="AC294" s="60">
        <f t="shared" si="4"/>
        <v>1</v>
      </c>
    </row>
    <row r="295" spans="1:29" ht="107.25" customHeight="1" x14ac:dyDescent="0.25">
      <c r="A295" s="63" t="s">
        <v>781</v>
      </c>
      <c r="B295" s="104" t="s">
        <v>770</v>
      </c>
      <c r="C295" s="65" t="s">
        <v>605</v>
      </c>
      <c r="D295" s="127" t="s">
        <v>782</v>
      </c>
      <c r="E295" s="74" t="s">
        <v>68</v>
      </c>
      <c r="F295" s="67"/>
      <c r="G295" s="68"/>
      <c r="H295" s="68" t="s">
        <v>778</v>
      </c>
      <c r="I295" s="68"/>
      <c r="J295" s="69"/>
      <c r="K295" s="70"/>
      <c r="L295" s="67"/>
      <c r="M295" s="68"/>
      <c r="N295" s="70"/>
      <c r="O295" s="67"/>
      <c r="P295" s="68"/>
      <c r="Q295" s="68"/>
      <c r="R295" s="70"/>
      <c r="S295" s="71"/>
      <c r="T295" s="44"/>
      <c r="U295" s="44"/>
      <c r="V295" s="44"/>
      <c r="W295" s="44"/>
      <c r="X295" s="60"/>
      <c r="Y295" s="72"/>
      <c r="Z295" s="44"/>
      <c r="AA295" s="44">
        <v>1</v>
      </c>
      <c r="AB295" s="72"/>
      <c r="AC295" s="60">
        <f t="shared" si="4"/>
        <v>1</v>
      </c>
    </row>
    <row r="296" spans="1:29" ht="109.5" customHeight="1" x14ac:dyDescent="0.25">
      <c r="A296" s="63" t="s">
        <v>783</v>
      </c>
      <c r="B296" s="104" t="s">
        <v>770</v>
      </c>
      <c r="C296" s="65" t="s">
        <v>605</v>
      </c>
      <c r="D296" s="84" t="s">
        <v>784</v>
      </c>
      <c r="E296" s="74" t="s">
        <v>68</v>
      </c>
      <c r="F296" s="67" t="s">
        <v>34</v>
      </c>
      <c r="G296" s="68"/>
      <c r="H296" s="68"/>
      <c r="I296" s="68"/>
      <c r="J296" s="69"/>
      <c r="K296" s="70"/>
      <c r="L296" s="67"/>
      <c r="M296" s="68" t="s">
        <v>34</v>
      </c>
      <c r="N296" s="70"/>
      <c r="O296" s="67"/>
      <c r="P296" s="68"/>
      <c r="Q296" s="68"/>
      <c r="R296" s="70"/>
      <c r="S296" s="71"/>
      <c r="T296" s="44"/>
      <c r="U296" s="44"/>
      <c r="V296" s="44">
        <v>1</v>
      </c>
      <c r="W296" s="44"/>
      <c r="X296" s="60"/>
      <c r="Y296" s="72"/>
      <c r="Z296" s="44"/>
      <c r="AA296" s="44"/>
      <c r="AB296" s="44"/>
      <c r="AC296" s="60">
        <f t="shared" si="4"/>
        <v>1</v>
      </c>
    </row>
    <row r="297" spans="1:29" ht="83.25" customHeight="1" x14ac:dyDescent="0.25">
      <c r="A297" s="63" t="s">
        <v>785</v>
      </c>
      <c r="B297" s="104" t="s">
        <v>786</v>
      </c>
      <c r="C297" s="65" t="s">
        <v>787</v>
      </c>
      <c r="D297" s="127" t="s">
        <v>788</v>
      </c>
      <c r="E297" s="74" t="s">
        <v>68</v>
      </c>
      <c r="F297" s="67" t="s">
        <v>34</v>
      </c>
      <c r="G297" s="68"/>
      <c r="H297" s="68" t="s">
        <v>83</v>
      </c>
      <c r="I297" s="68"/>
      <c r="J297" s="69"/>
      <c r="K297" s="70"/>
      <c r="L297" s="67"/>
      <c r="M297" s="68"/>
      <c r="N297" s="70"/>
      <c r="O297" s="67"/>
      <c r="P297" s="68"/>
      <c r="Q297" s="68"/>
      <c r="R297" s="70"/>
      <c r="S297" s="71"/>
      <c r="T297" s="44"/>
      <c r="U297" s="44">
        <v>1</v>
      </c>
      <c r="V297" s="44"/>
      <c r="W297" s="44"/>
      <c r="X297" s="60"/>
      <c r="Y297" s="72"/>
      <c r="Z297" s="44"/>
      <c r="AA297" s="44"/>
      <c r="AB297" s="72"/>
      <c r="AC297" s="60">
        <f t="shared" ref="AC297:AC360" si="5">SUM(T297:W297)+SUM(Y297:AB297)</f>
        <v>1</v>
      </c>
    </row>
    <row r="298" spans="1:29" ht="69" customHeight="1" x14ac:dyDescent="0.25">
      <c r="A298" s="63" t="s">
        <v>789</v>
      </c>
      <c r="B298" s="104" t="s">
        <v>786</v>
      </c>
      <c r="C298" s="65" t="s">
        <v>31</v>
      </c>
      <c r="D298" s="127" t="s">
        <v>790</v>
      </c>
      <c r="E298" s="74" t="s">
        <v>43</v>
      </c>
      <c r="F298" s="67"/>
      <c r="G298" s="68"/>
      <c r="H298" s="68"/>
      <c r="I298" s="68"/>
      <c r="J298" s="69"/>
      <c r="K298" s="70" t="s">
        <v>34</v>
      </c>
      <c r="L298" s="67"/>
      <c r="M298" s="68"/>
      <c r="N298" s="70"/>
      <c r="O298" s="67"/>
      <c r="P298" s="68"/>
      <c r="Q298" s="68"/>
      <c r="R298" s="70"/>
      <c r="S298" s="71"/>
      <c r="T298" s="44"/>
      <c r="U298" s="44"/>
      <c r="V298" s="44"/>
      <c r="W298" s="44"/>
      <c r="X298" s="60"/>
      <c r="Y298" s="72"/>
      <c r="Z298" s="44">
        <v>1</v>
      </c>
      <c r="AA298" s="72"/>
      <c r="AB298" s="72"/>
      <c r="AC298" s="60">
        <f t="shared" si="5"/>
        <v>1</v>
      </c>
    </row>
    <row r="299" spans="1:29" ht="86.25" customHeight="1" x14ac:dyDescent="0.25">
      <c r="A299" s="63" t="s">
        <v>791</v>
      </c>
      <c r="B299" s="104" t="s">
        <v>786</v>
      </c>
      <c r="C299" s="65" t="s">
        <v>41</v>
      </c>
      <c r="D299" s="127" t="s">
        <v>792</v>
      </c>
      <c r="E299" s="74" t="s">
        <v>68</v>
      </c>
      <c r="F299" s="67"/>
      <c r="G299" s="68"/>
      <c r="H299" s="68" t="s">
        <v>69</v>
      </c>
      <c r="I299" s="68"/>
      <c r="J299" s="69"/>
      <c r="K299" s="70"/>
      <c r="L299" s="67"/>
      <c r="M299" s="68"/>
      <c r="N299" s="70"/>
      <c r="O299" s="67"/>
      <c r="P299" s="68"/>
      <c r="Q299" s="68"/>
      <c r="R299" s="70"/>
      <c r="S299" s="71"/>
      <c r="T299" s="44"/>
      <c r="U299" s="44"/>
      <c r="V299" s="44"/>
      <c r="W299" s="44"/>
      <c r="X299" s="60"/>
      <c r="Y299" s="72"/>
      <c r="Z299" s="44">
        <v>1</v>
      </c>
      <c r="AA299" s="72"/>
      <c r="AB299" s="72"/>
      <c r="AC299" s="60">
        <f t="shared" si="5"/>
        <v>1</v>
      </c>
    </row>
    <row r="300" spans="1:29" ht="60" customHeight="1" x14ac:dyDescent="0.25">
      <c r="A300" s="63" t="s">
        <v>793</v>
      </c>
      <c r="B300" s="104" t="s">
        <v>794</v>
      </c>
      <c r="C300" s="65" t="s">
        <v>89</v>
      </c>
      <c r="D300" s="127" t="s">
        <v>795</v>
      </c>
      <c r="E300" s="74" t="s">
        <v>68</v>
      </c>
      <c r="F300" s="67" t="s">
        <v>34</v>
      </c>
      <c r="G300" s="68"/>
      <c r="H300" s="68" t="s">
        <v>268</v>
      </c>
      <c r="I300" s="68"/>
      <c r="J300" s="69"/>
      <c r="K300" s="70"/>
      <c r="L300" s="67"/>
      <c r="M300" s="68" t="s">
        <v>34</v>
      </c>
      <c r="N300" s="70" t="s">
        <v>34</v>
      </c>
      <c r="O300" s="67"/>
      <c r="P300" s="68"/>
      <c r="Q300" s="68"/>
      <c r="R300" s="70"/>
      <c r="S300" s="71"/>
      <c r="T300" s="44"/>
      <c r="U300" s="44">
        <v>1</v>
      </c>
      <c r="V300" s="44"/>
      <c r="W300" s="44"/>
      <c r="X300" s="60"/>
      <c r="Y300" s="72"/>
      <c r="Z300" s="44"/>
      <c r="AA300" s="44"/>
      <c r="AB300" s="72"/>
      <c r="AC300" s="60">
        <f t="shared" si="5"/>
        <v>1</v>
      </c>
    </row>
    <row r="301" spans="1:29" ht="55.5" customHeight="1" x14ac:dyDescent="0.25">
      <c r="A301" s="63" t="s">
        <v>796</v>
      </c>
      <c r="B301" s="104" t="s">
        <v>794</v>
      </c>
      <c r="C301" s="65" t="s">
        <v>89</v>
      </c>
      <c r="D301" s="127" t="s">
        <v>797</v>
      </c>
      <c r="E301" s="95" t="s">
        <v>43</v>
      </c>
      <c r="F301" s="67" t="s">
        <v>34</v>
      </c>
      <c r="G301" s="68"/>
      <c r="H301" s="105"/>
      <c r="I301" s="68"/>
      <c r="J301" s="69"/>
      <c r="K301" s="70"/>
      <c r="L301" s="67"/>
      <c r="M301" s="68"/>
      <c r="N301" s="70"/>
      <c r="O301" s="67"/>
      <c r="P301" s="68"/>
      <c r="Q301" s="68"/>
      <c r="R301" s="70" t="s">
        <v>34</v>
      </c>
      <c r="S301" s="71"/>
      <c r="T301" s="44"/>
      <c r="U301" s="44">
        <v>1</v>
      </c>
      <c r="V301" s="44"/>
      <c r="W301" s="44"/>
      <c r="X301" s="60"/>
      <c r="Y301" s="72"/>
      <c r="Z301" s="44"/>
      <c r="AA301" s="44"/>
      <c r="AB301" s="72"/>
      <c r="AC301" s="60">
        <f t="shared" si="5"/>
        <v>1</v>
      </c>
    </row>
    <row r="302" spans="1:29" ht="138.75" customHeight="1" x14ac:dyDescent="0.25">
      <c r="A302" s="63" t="s">
        <v>798</v>
      </c>
      <c r="B302" s="104" t="s">
        <v>799</v>
      </c>
      <c r="C302" s="65" t="s">
        <v>800</v>
      </c>
      <c r="D302" s="127" t="s">
        <v>801</v>
      </c>
      <c r="E302" s="74" t="s">
        <v>68</v>
      </c>
      <c r="F302" s="67"/>
      <c r="G302" s="68"/>
      <c r="H302" s="68" t="s">
        <v>802</v>
      </c>
      <c r="I302" s="68"/>
      <c r="J302" s="69"/>
      <c r="K302" s="70"/>
      <c r="L302" s="67"/>
      <c r="M302" s="68"/>
      <c r="N302" s="70"/>
      <c r="O302" s="67"/>
      <c r="P302" s="68"/>
      <c r="Q302" s="68"/>
      <c r="R302" s="70"/>
      <c r="S302" s="71"/>
      <c r="T302" s="44"/>
      <c r="U302" s="44"/>
      <c r="V302" s="44"/>
      <c r="W302" s="44"/>
      <c r="X302" s="60"/>
      <c r="Y302" s="72"/>
      <c r="Z302" s="44">
        <v>1</v>
      </c>
      <c r="AA302" s="72"/>
      <c r="AB302" s="72"/>
      <c r="AC302" s="60">
        <f t="shared" si="5"/>
        <v>1</v>
      </c>
    </row>
    <row r="303" spans="1:29" ht="96.75" customHeight="1" x14ac:dyDescent="0.25">
      <c r="A303" s="63" t="s">
        <v>803</v>
      </c>
      <c r="B303" s="104" t="s">
        <v>799</v>
      </c>
      <c r="C303" s="65" t="s">
        <v>804</v>
      </c>
      <c r="D303" s="127" t="s">
        <v>805</v>
      </c>
      <c r="E303" s="74" t="s">
        <v>68</v>
      </c>
      <c r="F303" s="67"/>
      <c r="G303" s="68"/>
      <c r="H303" s="68" t="s">
        <v>806</v>
      </c>
      <c r="I303" s="68"/>
      <c r="J303" s="69"/>
      <c r="K303" s="70"/>
      <c r="L303" s="67"/>
      <c r="M303" s="68"/>
      <c r="N303" s="70"/>
      <c r="O303" s="67"/>
      <c r="P303" s="68"/>
      <c r="Q303" s="68"/>
      <c r="R303" s="70"/>
      <c r="S303" s="71"/>
      <c r="T303" s="44"/>
      <c r="U303" s="44"/>
      <c r="V303" s="44"/>
      <c r="W303" s="44"/>
      <c r="X303" s="60"/>
      <c r="Y303" s="72"/>
      <c r="Z303" s="44">
        <v>1</v>
      </c>
      <c r="AA303" s="72"/>
      <c r="AB303" s="72"/>
      <c r="AC303" s="60">
        <f t="shared" si="5"/>
        <v>1</v>
      </c>
    </row>
    <row r="304" spans="1:29" ht="99" customHeight="1" x14ac:dyDescent="0.25">
      <c r="A304" s="63" t="s">
        <v>807</v>
      </c>
      <c r="B304" s="104" t="s">
        <v>799</v>
      </c>
      <c r="C304" s="65" t="s">
        <v>808</v>
      </c>
      <c r="D304" s="84" t="s">
        <v>809</v>
      </c>
      <c r="E304" s="74" t="s">
        <v>68</v>
      </c>
      <c r="F304" s="67" t="s">
        <v>34</v>
      </c>
      <c r="G304" s="68"/>
      <c r="H304" s="68"/>
      <c r="I304" s="68"/>
      <c r="J304" s="69"/>
      <c r="K304" s="70"/>
      <c r="L304" s="67"/>
      <c r="M304" s="68" t="s">
        <v>110</v>
      </c>
      <c r="N304" s="70"/>
      <c r="O304" s="67"/>
      <c r="P304" s="68"/>
      <c r="Q304" s="68"/>
      <c r="R304" s="70"/>
      <c r="S304" s="71"/>
      <c r="T304" s="44"/>
      <c r="U304" s="44"/>
      <c r="V304" s="44">
        <v>1</v>
      </c>
      <c r="W304" s="44"/>
      <c r="X304" s="60"/>
      <c r="Y304" s="72"/>
      <c r="Z304" s="72"/>
      <c r="AA304" s="44"/>
      <c r="AB304" s="72"/>
      <c r="AC304" s="60">
        <f t="shared" si="5"/>
        <v>1</v>
      </c>
    </row>
    <row r="305" spans="1:29" ht="94.5" customHeight="1" x14ac:dyDescent="0.25">
      <c r="A305" s="63" t="s">
        <v>810</v>
      </c>
      <c r="B305" s="104" t="s">
        <v>799</v>
      </c>
      <c r="C305" s="65" t="s">
        <v>808</v>
      </c>
      <c r="D305" s="127" t="s">
        <v>811</v>
      </c>
      <c r="E305" s="74" t="s">
        <v>68</v>
      </c>
      <c r="F305" s="67" t="s">
        <v>34</v>
      </c>
      <c r="G305" s="68"/>
      <c r="H305" s="68"/>
      <c r="I305" s="68"/>
      <c r="J305" s="69"/>
      <c r="K305" s="70"/>
      <c r="L305" s="67"/>
      <c r="M305" s="68"/>
      <c r="N305" s="70"/>
      <c r="O305" s="67"/>
      <c r="P305" s="68"/>
      <c r="Q305" s="68"/>
      <c r="R305" s="70"/>
      <c r="S305" s="71"/>
      <c r="T305" s="44"/>
      <c r="U305" s="44">
        <v>1</v>
      </c>
      <c r="V305" s="44"/>
      <c r="W305" s="44"/>
      <c r="X305" s="60"/>
      <c r="Y305" s="72"/>
      <c r="Z305" s="72"/>
      <c r="AA305" s="44"/>
      <c r="AB305" s="72"/>
      <c r="AC305" s="60">
        <f t="shared" si="5"/>
        <v>1</v>
      </c>
    </row>
    <row r="306" spans="1:29" ht="154.5" customHeight="1" x14ac:dyDescent="0.25">
      <c r="A306" s="63" t="s">
        <v>812</v>
      </c>
      <c r="B306" s="104" t="s">
        <v>799</v>
      </c>
      <c r="C306" s="65" t="s">
        <v>159</v>
      </c>
      <c r="D306" s="127" t="s">
        <v>813</v>
      </c>
      <c r="E306" s="74" t="s">
        <v>68</v>
      </c>
      <c r="F306" s="67"/>
      <c r="G306" s="68"/>
      <c r="H306" s="68" t="s">
        <v>814</v>
      </c>
      <c r="I306" s="68"/>
      <c r="J306" s="69"/>
      <c r="K306" s="70"/>
      <c r="L306" s="67"/>
      <c r="M306" s="68" t="s">
        <v>815</v>
      </c>
      <c r="N306" s="70"/>
      <c r="O306" s="67"/>
      <c r="P306" s="68"/>
      <c r="Q306" s="68"/>
      <c r="R306" s="70"/>
      <c r="S306" s="71"/>
      <c r="T306" s="44"/>
      <c r="U306" s="55"/>
      <c r="V306" s="44"/>
      <c r="W306" s="44"/>
      <c r="X306" s="60"/>
      <c r="Y306" s="72"/>
      <c r="Z306" s="44">
        <v>1</v>
      </c>
      <c r="AA306" s="44"/>
      <c r="AB306" s="72"/>
      <c r="AC306" s="60">
        <f t="shared" si="5"/>
        <v>1</v>
      </c>
    </row>
    <row r="307" spans="1:29" ht="75" customHeight="1" x14ac:dyDescent="0.25">
      <c r="A307" s="63" t="s">
        <v>816</v>
      </c>
      <c r="B307" s="104" t="s">
        <v>799</v>
      </c>
      <c r="C307" s="65" t="s">
        <v>159</v>
      </c>
      <c r="D307" s="84" t="s">
        <v>817</v>
      </c>
      <c r="E307" s="74" t="s">
        <v>68</v>
      </c>
      <c r="F307" s="67" t="s">
        <v>34</v>
      </c>
      <c r="G307" s="68"/>
      <c r="H307" s="68"/>
      <c r="I307" s="68"/>
      <c r="J307" s="69"/>
      <c r="K307" s="70"/>
      <c r="L307" s="67"/>
      <c r="M307" s="68" t="s">
        <v>34</v>
      </c>
      <c r="N307" s="70" t="s">
        <v>34</v>
      </c>
      <c r="O307" s="67"/>
      <c r="P307" s="68"/>
      <c r="Q307" s="68"/>
      <c r="R307" s="70"/>
      <c r="S307" s="71"/>
      <c r="T307" s="44"/>
      <c r="U307" s="44"/>
      <c r="V307" s="44">
        <v>1</v>
      </c>
      <c r="W307" s="44"/>
      <c r="X307" s="60"/>
      <c r="Y307" s="72"/>
      <c r="Z307" s="44"/>
      <c r="AA307" s="44"/>
      <c r="AB307" s="44"/>
      <c r="AC307" s="60">
        <f t="shared" si="5"/>
        <v>1</v>
      </c>
    </row>
    <row r="308" spans="1:29" ht="63" customHeight="1" x14ac:dyDescent="0.25">
      <c r="A308" s="63" t="s">
        <v>818</v>
      </c>
      <c r="B308" s="104" t="s">
        <v>819</v>
      </c>
      <c r="C308" s="65" t="s">
        <v>41</v>
      </c>
      <c r="D308" s="127" t="s">
        <v>820</v>
      </c>
      <c r="E308" s="74" t="s">
        <v>68</v>
      </c>
      <c r="F308" s="67"/>
      <c r="G308" s="68"/>
      <c r="H308" s="68" t="s">
        <v>69</v>
      </c>
      <c r="I308" s="68"/>
      <c r="J308" s="69"/>
      <c r="K308" s="70"/>
      <c r="L308" s="67"/>
      <c r="M308" s="68"/>
      <c r="N308" s="70"/>
      <c r="O308" s="67"/>
      <c r="P308" s="68"/>
      <c r="Q308" s="68"/>
      <c r="R308" s="70"/>
      <c r="S308" s="71"/>
      <c r="T308" s="44"/>
      <c r="U308" s="44"/>
      <c r="V308" s="44"/>
      <c r="W308" s="44"/>
      <c r="X308" s="60"/>
      <c r="Y308" s="72"/>
      <c r="Z308" s="44">
        <v>1</v>
      </c>
      <c r="AA308" s="72"/>
      <c r="AB308" s="72"/>
      <c r="AC308" s="60">
        <f t="shared" si="5"/>
        <v>1</v>
      </c>
    </row>
    <row r="309" spans="1:29" ht="87" customHeight="1" x14ac:dyDescent="0.25">
      <c r="A309" s="63" t="s">
        <v>821</v>
      </c>
      <c r="B309" s="104" t="s">
        <v>819</v>
      </c>
      <c r="C309" s="65" t="s">
        <v>41</v>
      </c>
      <c r="D309" s="84" t="s">
        <v>822</v>
      </c>
      <c r="E309" s="74" t="s">
        <v>68</v>
      </c>
      <c r="F309" s="67"/>
      <c r="G309" s="68"/>
      <c r="H309" s="68" t="s">
        <v>69</v>
      </c>
      <c r="I309" s="68"/>
      <c r="J309" s="69"/>
      <c r="K309" s="70"/>
      <c r="L309" s="67"/>
      <c r="M309" s="68"/>
      <c r="N309" s="70"/>
      <c r="O309" s="67"/>
      <c r="P309" s="68"/>
      <c r="Q309" s="68"/>
      <c r="R309" s="70"/>
      <c r="S309" s="71"/>
      <c r="T309" s="44"/>
      <c r="U309" s="44"/>
      <c r="V309" s="44"/>
      <c r="W309" s="44"/>
      <c r="X309" s="60"/>
      <c r="Y309" s="72"/>
      <c r="Z309" s="72"/>
      <c r="AA309" s="44">
        <v>1</v>
      </c>
      <c r="AB309" s="72"/>
      <c r="AC309" s="60">
        <f t="shared" si="5"/>
        <v>1</v>
      </c>
    </row>
    <row r="310" spans="1:29" ht="65.25" customHeight="1" x14ac:dyDescent="0.25">
      <c r="A310" s="63" t="s">
        <v>823</v>
      </c>
      <c r="B310" s="104" t="s">
        <v>819</v>
      </c>
      <c r="C310" s="65" t="s">
        <v>258</v>
      </c>
      <c r="D310" s="84" t="s">
        <v>824</v>
      </c>
      <c r="E310" s="74" t="s">
        <v>68</v>
      </c>
      <c r="F310" s="67" t="s">
        <v>34</v>
      </c>
      <c r="G310" s="68"/>
      <c r="H310" s="68" t="s">
        <v>69</v>
      </c>
      <c r="I310" s="68"/>
      <c r="J310" s="69"/>
      <c r="K310" s="70"/>
      <c r="L310" s="67"/>
      <c r="M310" s="68"/>
      <c r="N310" s="70"/>
      <c r="O310" s="67"/>
      <c r="P310" s="68"/>
      <c r="Q310" s="68"/>
      <c r="R310" s="70"/>
      <c r="S310" s="71"/>
      <c r="T310" s="44"/>
      <c r="U310" s="44">
        <v>1</v>
      </c>
      <c r="V310" s="44"/>
      <c r="W310" s="44"/>
      <c r="X310" s="60"/>
      <c r="Y310" s="72"/>
      <c r="Z310" s="72"/>
      <c r="AA310" s="72"/>
      <c r="AB310" s="72"/>
      <c r="AC310" s="60">
        <f t="shared" si="5"/>
        <v>1</v>
      </c>
    </row>
    <row r="311" spans="1:29" ht="48.75" customHeight="1" x14ac:dyDescent="0.25">
      <c r="A311" s="63" t="s">
        <v>825</v>
      </c>
      <c r="B311" s="104" t="s">
        <v>819</v>
      </c>
      <c r="C311" s="65" t="s">
        <v>258</v>
      </c>
      <c r="D311" s="84" t="s">
        <v>826</v>
      </c>
      <c r="E311" s="74" t="s">
        <v>68</v>
      </c>
      <c r="F311" s="67" t="s">
        <v>34</v>
      </c>
      <c r="G311" s="68"/>
      <c r="H311" s="68"/>
      <c r="I311" s="68"/>
      <c r="J311" s="69"/>
      <c r="K311" s="70"/>
      <c r="L311" s="67"/>
      <c r="M311" s="68"/>
      <c r="N311" s="70"/>
      <c r="O311" s="67"/>
      <c r="P311" s="68"/>
      <c r="Q311" s="68"/>
      <c r="R311" s="70"/>
      <c r="S311" s="71"/>
      <c r="T311" s="44"/>
      <c r="U311" s="44"/>
      <c r="V311" s="44">
        <v>1</v>
      </c>
      <c r="W311" s="44"/>
      <c r="X311" s="60"/>
      <c r="Y311" s="72"/>
      <c r="Z311" s="72"/>
      <c r="AA311" s="72"/>
      <c r="AB311" s="72"/>
      <c r="AC311" s="60">
        <f t="shared" si="5"/>
        <v>1</v>
      </c>
    </row>
    <row r="312" spans="1:29" ht="85.5" customHeight="1" x14ac:dyDescent="0.25">
      <c r="A312" s="63" t="s">
        <v>827</v>
      </c>
      <c r="B312" s="104" t="s">
        <v>819</v>
      </c>
      <c r="C312" s="65" t="s">
        <v>258</v>
      </c>
      <c r="D312" s="127" t="s">
        <v>828</v>
      </c>
      <c r="E312" s="74" t="s">
        <v>68</v>
      </c>
      <c r="F312" s="67" t="s">
        <v>34</v>
      </c>
      <c r="G312" s="68"/>
      <c r="H312" s="68" t="s">
        <v>829</v>
      </c>
      <c r="I312" s="68"/>
      <c r="J312" s="69"/>
      <c r="K312" s="70"/>
      <c r="L312" s="67"/>
      <c r="M312" s="68"/>
      <c r="N312" s="70"/>
      <c r="O312" s="67"/>
      <c r="P312" s="68"/>
      <c r="Q312" s="68"/>
      <c r="R312" s="70"/>
      <c r="S312" s="71"/>
      <c r="T312" s="44"/>
      <c r="U312" s="44">
        <v>1</v>
      </c>
      <c r="V312" s="44"/>
      <c r="W312" s="44"/>
      <c r="X312" s="60"/>
      <c r="Y312" s="72"/>
      <c r="Z312" s="72"/>
      <c r="AA312" s="72"/>
      <c r="AB312" s="72"/>
      <c r="AC312" s="60">
        <f t="shared" si="5"/>
        <v>1</v>
      </c>
    </row>
    <row r="313" spans="1:29" ht="72" customHeight="1" x14ac:dyDescent="0.25">
      <c r="A313" s="63" t="s">
        <v>830</v>
      </c>
      <c r="B313" s="104" t="s">
        <v>819</v>
      </c>
      <c r="C313" s="65" t="s">
        <v>258</v>
      </c>
      <c r="D313" s="127" t="s">
        <v>831</v>
      </c>
      <c r="E313" s="74" t="s">
        <v>68</v>
      </c>
      <c r="F313" s="67" t="s">
        <v>34</v>
      </c>
      <c r="G313" s="68"/>
      <c r="H313" s="68" t="s">
        <v>83</v>
      </c>
      <c r="I313" s="68"/>
      <c r="J313" s="69"/>
      <c r="K313" s="70"/>
      <c r="L313" s="67"/>
      <c r="M313" s="68"/>
      <c r="N313" s="70"/>
      <c r="O313" s="67"/>
      <c r="P313" s="68"/>
      <c r="Q313" s="68"/>
      <c r="R313" s="70"/>
      <c r="S313" s="71"/>
      <c r="T313" s="44"/>
      <c r="U313" s="44">
        <v>1</v>
      </c>
      <c r="V313" s="44"/>
      <c r="W313" s="44"/>
      <c r="X313" s="60"/>
      <c r="Y313" s="72"/>
      <c r="Z313" s="72"/>
      <c r="AA313" s="72"/>
      <c r="AB313" s="72"/>
      <c r="AC313" s="60">
        <f t="shared" si="5"/>
        <v>1</v>
      </c>
    </row>
    <row r="314" spans="1:29" ht="81.75" customHeight="1" x14ac:dyDescent="0.25">
      <c r="A314" s="63" t="s">
        <v>832</v>
      </c>
      <c r="B314" s="104" t="s">
        <v>833</v>
      </c>
      <c r="C314" s="65" t="s">
        <v>834</v>
      </c>
      <c r="D314" s="127" t="s">
        <v>835</v>
      </c>
      <c r="E314" s="74" t="s">
        <v>68</v>
      </c>
      <c r="F314" s="67" t="s">
        <v>34</v>
      </c>
      <c r="G314" s="68"/>
      <c r="H314" s="68"/>
      <c r="I314" s="68"/>
      <c r="J314" s="69"/>
      <c r="K314" s="70"/>
      <c r="L314" s="67"/>
      <c r="M314" s="68"/>
      <c r="N314" s="70"/>
      <c r="O314" s="67"/>
      <c r="P314" s="68"/>
      <c r="Q314" s="68"/>
      <c r="R314" s="70"/>
      <c r="S314" s="71"/>
      <c r="T314" s="44"/>
      <c r="U314" s="44">
        <v>1</v>
      </c>
      <c r="V314" s="44"/>
      <c r="W314" s="44"/>
      <c r="X314" s="60"/>
      <c r="Y314" s="72"/>
      <c r="Z314" s="44"/>
      <c r="AA314" s="44"/>
      <c r="AB314" s="72"/>
      <c r="AC314" s="60">
        <f t="shared" si="5"/>
        <v>1</v>
      </c>
    </row>
    <row r="315" spans="1:29" ht="76.5" customHeight="1" x14ac:dyDescent="0.25">
      <c r="A315" s="63" t="s">
        <v>836</v>
      </c>
      <c r="B315" s="104" t="s">
        <v>833</v>
      </c>
      <c r="C315" s="65" t="s">
        <v>834</v>
      </c>
      <c r="D315" s="84" t="s">
        <v>837</v>
      </c>
      <c r="E315" s="74" t="s">
        <v>127</v>
      </c>
      <c r="F315" s="67" t="s">
        <v>34</v>
      </c>
      <c r="G315" s="68"/>
      <c r="H315" s="68"/>
      <c r="I315" s="68"/>
      <c r="J315" s="69"/>
      <c r="K315" s="70"/>
      <c r="L315" s="67"/>
      <c r="M315" s="68"/>
      <c r="N315" s="70"/>
      <c r="O315" s="67"/>
      <c r="P315" s="68" t="s">
        <v>838</v>
      </c>
      <c r="Q315" s="68"/>
      <c r="R315" s="70"/>
      <c r="S315" s="71"/>
      <c r="T315" s="44"/>
      <c r="U315" s="55"/>
      <c r="V315" s="44">
        <v>1</v>
      </c>
      <c r="W315" s="44"/>
      <c r="X315" s="60"/>
      <c r="Y315" s="72"/>
      <c r="Z315" s="44"/>
      <c r="AA315" s="44"/>
      <c r="AB315" s="72"/>
      <c r="AC315" s="60">
        <f t="shared" si="5"/>
        <v>1</v>
      </c>
    </row>
    <row r="316" spans="1:29" ht="80.25" customHeight="1" x14ac:dyDescent="0.25">
      <c r="A316" s="63" t="s">
        <v>839</v>
      </c>
      <c r="B316" s="104" t="s">
        <v>833</v>
      </c>
      <c r="C316" s="65" t="s">
        <v>840</v>
      </c>
      <c r="D316" s="84" t="s">
        <v>841</v>
      </c>
      <c r="E316" s="74" t="s">
        <v>43</v>
      </c>
      <c r="F316" s="67" t="s">
        <v>34</v>
      </c>
      <c r="G316" s="68"/>
      <c r="H316" s="68" t="s">
        <v>268</v>
      </c>
      <c r="I316" s="68"/>
      <c r="J316" s="69"/>
      <c r="K316" s="70" t="s">
        <v>34</v>
      </c>
      <c r="L316" s="67"/>
      <c r="M316" s="68"/>
      <c r="N316" s="70"/>
      <c r="O316" s="67"/>
      <c r="P316" s="68"/>
      <c r="Q316" s="68"/>
      <c r="R316" s="70"/>
      <c r="S316" s="71"/>
      <c r="T316" s="44"/>
      <c r="U316" s="44"/>
      <c r="V316" s="44"/>
      <c r="W316" s="44"/>
      <c r="X316" s="60"/>
      <c r="Y316" s="72"/>
      <c r="Z316" s="72"/>
      <c r="AA316" s="44">
        <v>1</v>
      </c>
      <c r="AB316" s="72"/>
      <c r="AC316" s="60">
        <f t="shared" si="5"/>
        <v>1</v>
      </c>
    </row>
    <row r="317" spans="1:29" ht="50.25" customHeight="1" x14ac:dyDescent="0.25">
      <c r="A317" s="63" t="s">
        <v>842</v>
      </c>
      <c r="B317" s="104" t="s">
        <v>843</v>
      </c>
      <c r="C317" s="65" t="s">
        <v>159</v>
      </c>
      <c r="D317" s="127" t="s">
        <v>844</v>
      </c>
      <c r="E317" s="74" t="s">
        <v>68</v>
      </c>
      <c r="F317" s="67"/>
      <c r="G317" s="68"/>
      <c r="H317" s="68" t="s">
        <v>197</v>
      </c>
      <c r="I317" s="68"/>
      <c r="J317" s="69"/>
      <c r="K317" s="70"/>
      <c r="L317" s="67"/>
      <c r="M317" s="68"/>
      <c r="N317" s="70"/>
      <c r="O317" s="67"/>
      <c r="P317" s="68"/>
      <c r="Q317" s="68"/>
      <c r="R317" s="70"/>
      <c r="S317" s="71"/>
      <c r="T317" s="44"/>
      <c r="U317" s="44"/>
      <c r="V317" s="44"/>
      <c r="W317" s="44"/>
      <c r="X317" s="60"/>
      <c r="Y317" s="72"/>
      <c r="Z317" s="44">
        <v>1</v>
      </c>
      <c r="AA317" s="72"/>
      <c r="AB317" s="72"/>
      <c r="AC317" s="60">
        <f t="shared" si="5"/>
        <v>1</v>
      </c>
    </row>
    <row r="318" spans="1:29" ht="78.75" customHeight="1" x14ac:dyDescent="0.25">
      <c r="A318" s="98" t="s">
        <v>845</v>
      </c>
      <c r="B318" s="104" t="s">
        <v>843</v>
      </c>
      <c r="C318" s="65" t="s">
        <v>159</v>
      </c>
      <c r="D318" s="84" t="s">
        <v>846</v>
      </c>
      <c r="E318" s="74" t="s">
        <v>68</v>
      </c>
      <c r="F318" s="67" t="s">
        <v>34</v>
      </c>
      <c r="G318" s="68"/>
      <c r="H318" s="68"/>
      <c r="I318" s="68"/>
      <c r="J318" s="69"/>
      <c r="K318" s="70"/>
      <c r="L318" s="67"/>
      <c r="M318" s="68" t="s">
        <v>110</v>
      </c>
      <c r="N318" s="70"/>
      <c r="O318" s="67"/>
      <c r="P318" s="68"/>
      <c r="Q318" s="68"/>
      <c r="R318" s="70"/>
      <c r="S318" s="71"/>
      <c r="T318" s="44"/>
      <c r="U318" s="44"/>
      <c r="V318" s="44">
        <v>1</v>
      </c>
      <c r="W318" s="44"/>
      <c r="X318" s="60"/>
      <c r="Y318" s="72"/>
      <c r="Z318" s="44"/>
      <c r="AA318" s="44"/>
      <c r="AB318" s="72"/>
      <c r="AC318" s="60">
        <f t="shared" si="5"/>
        <v>1</v>
      </c>
    </row>
    <row r="319" spans="1:29" ht="107.25" customHeight="1" x14ac:dyDescent="0.25">
      <c r="A319" s="98" t="s">
        <v>847</v>
      </c>
      <c r="B319" s="104" t="s">
        <v>843</v>
      </c>
      <c r="C319" s="65" t="s">
        <v>159</v>
      </c>
      <c r="D319" s="84" t="s">
        <v>848</v>
      </c>
      <c r="E319" s="74" t="s">
        <v>68</v>
      </c>
      <c r="F319" s="67" t="s">
        <v>34</v>
      </c>
      <c r="G319" s="68"/>
      <c r="H319" s="68" t="s">
        <v>480</v>
      </c>
      <c r="I319" s="68"/>
      <c r="J319" s="69"/>
      <c r="K319" s="70"/>
      <c r="L319" s="67"/>
      <c r="M319" s="68"/>
      <c r="N319" s="70"/>
      <c r="O319" s="67"/>
      <c r="P319" s="68"/>
      <c r="Q319" s="68"/>
      <c r="R319" s="70"/>
      <c r="S319" s="71"/>
      <c r="T319" s="44"/>
      <c r="U319" s="55"/>
      <c r="V319" s="44">
        <v>1</v>
      </c>
      <c r="W319" s="44"/>
      <c r="X319" s="60"/>
      <c r="Y319" s="72"/>
      <c r="Z319" s="44"/>
      <c r="AA319" s="44"/>
      <c r="AB319" s="72"/>
      <c r="AC319" s="60">
        <f t="shared" si="5"/>
        <v>1</v>
      </c>
    </row>
    <row r="320" spans="1:29" ht="299.25" customHeight="1" x14ac:dyDescent="0.25">
      <c r="A320" s="98" t="s">
        <v>849</v>
      </c>
      <c r="B320" s="104" t="s">
        <v>850</v>
      </c>
      <c r="C320" s="65" t="s">
        <v>41</v>
      </c>
      <c r="D320" s="127" t="s">
        <v>851</v>
      </c>
      <c r="E320" s="74" t="s">
        <v>68</v>
      </c>
      <c r="F320" s="67"/>
      <c r="G320" s="68"/>
      <c r="H320" s="68" t="s">
        <v>852</v>
      </c>
      <c r="I320" s="68"/>
      <c r="J320" s="69"/>
      <c r="K320" s="70"/>
      <c r="L320" s="67"/>
      <c r="M320" s="68"/>
      <c r="N320" s="70"/>
      <c r="O320" s="67"/>
      <c r="P320" s="68"/>
      <c r="Q320" s="68"/>
      <c r="R320" s="70"/>
      <c r="S320" s="71"/>
      <c r="T320" s="44"/>
      <c r="U320" s="44"/>
      <c r="V320" s="44"/>
      <c r="W320" s="44"/>
      <c r="X320" s="60"/>
      <c r="Y320" s="72"/>
      <c r="Z320" s="44">
        <v>1</v>
      </c>
      <c r="AA320" s="44"/>
      <c r="AB320" s="44"/>
      <c r="AC320" s="60">
        <f t="shared" si="5"/>
        <v>1</v>
      </c>
    </row>
    <row r="321" spans="1:29" ht="160.5" customHeight="1" x14ac:dyDescent="0.25">
      <c r="A321" s="98" t="s">
        <v>853</v>
      </c>
      <c r="B321" s="104" t="s">
        <v>850</v>
      </c>
      <c r="C321" s="65" t="s">
        <v>41</v>
      </c>
      <c r="D321" s="127" t="s">
        <v>854</v>
      </c>
      <c r="E321" s="74" t="s">
        <v>68</v>
      </c>
      <c r="F321" s="67"/>
      <c r="G321" s="68"/>
      <c r="H321" s="68" t="s">
        <v>69</v>
      </c>
      <c r="I321" s="68"/>
      <c r="J321" s="69"/>
      <c r="K321" s="70"/>
      <c r="L321" s="67"/>
      <c r="M321" s="68" t="s">
        <v>110</v>
      </c>
      <c r="N321" s="70" t="s">
        <v>111</v>
      </c>
      <c r="O321" s="67"/>
      <c r="P321" s="68"/>
      <c r="Q321" s="68"/>
      <c r="R321" s="70"/>
      <c r="S321" s="71"/>
      <c r="T321" s="44"/>
      <c r="U321" s="44"/>
      <c r="V321" s="44"/>
      <c r="W321" s="44"/>
      <c r="X321" s="60"/>
      <c r="Y321" s="72"/>
      <c r="Z321" s="44">
        <v>1</v>
      </c>
      <c r="AA321" s="72"/>
      <c r="AB321" s="72"/>
      <c r="AC321" s="60">
        <f t="shared" si="5"/>
        <v>1</v>
      </c>
    </row>
    <row r="322" spans="1:29" ht="63.75" customHeight="1" x14ac:dyDescent="0.25">
      <c r="A322" s="98" t="s">
        <v>855</v>
      </c>
      <c r="B322" s="104" t="s">
        <v>850</v>
      </c>
      <c r="C322" s="65" t="s">
        <v>41</v>
      </c>
      <c r="D322" s="84" t="s">
        <v>856</v>
      </c>
      <c r="E322" s="74" t="s">
        <v>68</v>
      </c>
      <c r="F322" s="67"/>
      <c r="G322" s="68"/>
      <c r="H322" s="68" t="s">
        <v>69</v>
      </c>
      <c r="I322" s="68"/>
      <c r="J322" s="69"/>
      <c r="K322" s="70"/>
      <c r="L322" s="67"/>
      <c r="M322" s="68"/>
      <c r="N322" s="70"/>
      <c r="O322" s="67"/>
      <c r="P322" s="68"/>
      <c r="Q322" s="68"/>
      <c r="R322" s="70"/>
      <c r="S322" s="71"/>
      <c r="T322" s="44"/>
      <c r="U322" s="44"/>
      <c r="V322" s="44"/>
      <c r="W322" s="44"/>
      <c r="X322" s="60"/>
      <c r="Y322" s="72"/>
      <c r="Z322" s="72"/>
      <c r="AA322" s="44">
        <v>1</v>
      </c>
      <c r="AB322" s="72"/>
      <c r="AC322" s="60">
        <f t="shared" si="5"/>
        <v>1</v>
      </c>
    </row>
    <row r="323" spans="1:29" ht="63" customHeight="1" x14ac:dyDescent="0.25">
      <c r="A323" s="98" t="s">
        <v>857</v>
      </c>
      <c r="B323" s="104" t="s">
        <v>850</v>
      </c>
      <c r="C323" s="65" t="s">
        <v>858</v>
      </c>
      <c r="D323" s="84" t="s">
        <v>859</v>
      </c>
      <c r="E323" s="95" t="s">
        <v>678</v>
      </c>
      <c r="F323" s="67" t="s">
        <v>34</v>
      </c>
      <c r="G323" s="68"/>
      <c r="H323" s="68"/>
      <c r="I323" s="68"/>
      <c r="J323" s="69"/>
      <c r="K323" s="70"/>
      <c r="L323" s="67"/>
      <c r="M323" s="68"/>
      <c r="N323" s="70"/>
      <c r="O323" s="67"/>
      <c r="P323" s="68" t="s">
        <v>34</v>
      </c>
      <c r="Q323" s="68" t="s">
        <v>34</v>
      </c>
      <c r="R323" s="70"/>
      <c r="S323" s="71"/>
      <c r="T323" s="44"/>
      <c r="U323" s="44"/>
      <c r="V323" s="44">
        <v>1</v>
      </c>
      <c r="W323" s="44"/>
      <c r="X323" s="60"/>
      <c r="Y323" s="72"/>
      <c r="Z323" s="72"/>
      <c r="AA323" s="72"/>
      <c r="AB323" s="72"/>
      <c r="AC323" s="60">
        <f t="shared" si="5"/>
        <v>1</v>
      </c>
    </row>
    <row r="324" spans="1:29" ht="96" customHeight="1" x14ac:dyDescent="0.25">
      <c r="A324" s="98" t="s">
        <v>860</v>
      </c>
      <c r="B324" s="104" t="s">
        <v>850</v>
      </c>
      <c r="C324" s="65" t="s">
        <v>861</v>
      </c>
      <c r="D324" s="127" t="s">
        <v>862</v>
      </c>
      <c r="E324" s="74" t="s">
        <v>68</v>
      </c>
      <c r="F324" s="67" t="s">
        <v>34</v>
      </c>
      <c r="G324" s="68"/>
      <c r="H324" s="68"/>
      <c r="I324" s="68"/>
      <c r="J324" s="69"/>
      <c r="K324" s="70"/>
      <c r="L324" s="67"/>
      <c r="M324" s="68"/>
      <c r="N324" s="70"/>
      <c r="O324" s="67"/>
      <c r="P324" s="68"/>
      <c r="Q324" s="68"/>
      <c r="R324" s="70"/>
      <c r="S324" s="71"/>
      <c r="T324" s="44"/>
      <c r="U324" s="44">
        <v>1</v>
      </c>
      <c r="V324" s="44"/>
      <c r="W324" s="44"/>
      <c r="X324" s="60"/>
      <c r="Y324" s="72"/>
      <c r="Z324" s="72"/>
      <c r="AA324" s="72"/>
      <c r="AB324" s="72"/>
      <c r="AC324" s="60">
        <f t="shared" si="5"/>
        <v>1</v>
      </c>
    </row>
    <row r="325" spans="1:29" ht="113.25" customHeight="1" x14ac:dyDescent="0.25">
      <c r="A325" s="98" t="s">
        <v>863</v>
      </c>
      <c r="B325" s="104" t="s">
        <v>850</v>
      </c>
      <c r="C325" s="65" t="s">
        <v>861</v>
      </c>
      <c r="D325" s="84" t="s">
        <v>864</v>
      </c>
      <c r="E325" s="74" t="s">
        <v>68</v>
      </c>
      <c r="F325" s="67" t="s">
        <v>34</v>
      </c>
      <c r="G325" s="68"/>
      <c r="H325" s="68"/>
      <c r="I325" s="68"/>
      <c r="J325" s="69"/>
      <c r="K325" s="70"/>
      <c r="L325" s="67"/>
      <c r="M325" s="68" t="s">
        <v>34</v>
      </c>
      <c r="N325" s="70"/>
      <c r="O325" s="67"/>
      <c r="P325" s="68"/>
      <c r="Q325" s="68"/>
      <c r="R325" s="70"/>
      <c r="S325" s="71"/>
      <c r="T325" s="44"/>
      <c r="U325" s="44"/>
      <c r="V325" s="44">
        <v>1</v>
      </c>
      <c r="W325" s="44"/>
      <c r="X325" s="60"/>
      <c r="Y325" s="72"/>
      <c r="Z325" s="72"/>
      <c r="AA325" s="44"/>
      <c r="AB325" s="72"/>
      <c r="AC325" s="60">
        <f t="shared" si="5"/>
        <v>1</v>
      </c>
    </row>
    <row r="326" spans="1:29" ht="139.5" customHeight="1" x14ac:dyDescent="0.25">
      <c r="A326" s="98" t="s">
        <v>865</v>
      </c>
      <c r="B326" s="104" t="s">
        <v>850</v>
      </c>
      <c r="C326" s="65" t="s">
        <v>861</v>
      </c>
      <c r="D326" s="127" t="s">
        <v>866</v>
      </c>
      <c r="E326" s="74" t="s">
        <v>68</v>
      </c>
      <c r="F326" s="67" t="s">
        <v>34</v>
      </c>
      <c r="G326" s="68"/>
      <c r="H326" s="68" t="s">
        <v>83</v>
      </c>
      <c r="I326" s="68"/>
      <c r="J326" s="69"/>
      <c r="K326" s="70"/>
      <c r="L326" s="67"/>
      <c r="M326" s="68" t="s">
        <v>34</v>
      </c>
      <c r="N326" s="70"/>
      <c r="O326" s="67"/>
      <c r="P326" s="68"/>
      <c r="Q326" s="68"/>
      <c r="R326" s="70"/>
      <c r="S326" s="71"/>
      <c r="T326" s="44"/>
      <c r="U326" s="44">
        <v>1</v>
      </c>
      <c r="V326" s="44"/>
      <c r="W326" s="44"/>
      <c r="X326" s="60"/>
      <c r="Y326" s="72"/>
      <c r="Z326" s="72"/>
      <c r="AA326" s="44"/>
      <c r="AB326" s="72"/>
      <c r="AC326" s="60">
        <f t="shared" si="5"/>
        <v>1</v>
      </c>
    </row>
    <row r="327" spans="1:29" ht="75.75" customHeight="1" x14ac:dyDescent="0.25">
      <c r="A327" s="98" t="s">
        <v>867</v>
      </c>
      <c r="B327" s="104" t="s">
        <v>850</v>
      </c>
      <c r="C327" s="65" t="s">
        <v>868</v>
      </c>
      <c r="D327" s="127" t="s">
        <v>869</v>
      </c>
      <c r="E327" s="74" t="s">
        <v>68</v>
      </c>
      <c r="F327" s="67"/>
      <c r="G327" s="68"/>
      <c r="H327" s="68" t="s">
        <v>388</v>
      </c>
      <c r="I327" s="68"/>
      <c r="J327" s="69"/>
      <c r="K327" s="70"/>
      <c r="L327" s="67"/>
      <c r="M327" s="68"/>
      <c r="N327" s="70"/>
      <c r="O327" s="67"/>
      <c r="P327" s="68"/>
      <c r="Q327" s="68"/>
      <c r="R327" s="70"/>
      <c r="S327" s="71"/>
      <c r="T327" s="44"/>
      <c r="U327" s="44"/>
      <c r="V327" s="44"/>
      <c r="W327" s="44"/>
      <c r="X327" s="60"/>
      <c r="Y327" s="72"/>
      <c r="Z327" s="44">
        <v>1</v>
      </c>
      <c r="AA327" s="44"/>
      <c r="AB327" s="72"/>
      <c r="AC327" s="60">
        <f t="shared" si="5"/>
        <v>1</v>
      </c>
    </row>
    <row r="328" spans="1:29" ht="78" customHeight="1" x14ac:dyDescent="0.25">
      <c r="A328" s="98" t="s">
        <v>870</v>
      </c>
      <c r="B328" s="104" t="s">
        <v>850</v>
      </c>
      <c r="C328" s="65" t="s">
        <v>868</v>
      </c>
      <c r="D328" s="127" t="s">
        <v>871</v>
      </c>
      <c r="E328" s="74" t="s">
        <v>68</v>
      </c>
      <c r="F328" s="67" t="s">
        <v>34</v>
      </c>
      <c r="G328" s="68"/>
      <c r="H328" s="68" t="s">
        <v>388</v>
      </c>
      <c r="I328" s="68"/>
      <c r="J328" s="69"/>
      <c r="K328" s="70"/>
      <c r="L328" s="67"/>
      <c r="M328" s="68"/>
      <c r="N328" s="70"/>
      <c r="O328" s="67"/>
      <c r="P328" s="68"/>
      <c r="Q328" s="68"/>
      <c r="R328" s="70"/>
      <c r="S328" s="71"/>
      <c r="T328" s="44"/>
      <c r="U328" s="55"/>
      <c r="V328" s="44"/>
      <c r="W328" s="44"/>
      <c r="X328" s="60"/>
      <c r="Y328" s="72"/>
      <c r="Z328" s="44">
        <v>1</v>
      </c>
      <c r="AA328" s="44"/>
      <c r="AB328" s="72"/>
      <c r="AC328" s="60">
        <f t="shared" si="5"/>
        <v>1</v>
      </c>
    </row>
    <row r="329" spans="1:29" ht="109.5" customHeight="1" x14ac:dyDescent="0.25">
      <c r="A329" s="98" t="s">
        <v>872</v>
      </c>
      <c r="B329" s="104" t="s">
        <v>873</v>
      </c>
      <c r="C329" s="65" t="s">
        <v>41</v>
      </c>
      <c r="D329" s="84" t="s">
        <v>874</v>
      </c>
      <c r="E329" s="74" t="s">
        <v>68</v>
      </c>
      <c r="F329" s="67"/>
      <c r="G329" s="68"/>
      <c r="H329" s="68" t="s">
        <v>69</v>
      </c>
      <c r="I329" s="68"/>
      <c r="J329" s="69"/>
      <c r="K329" s="70"/>
      <c r="L329" s="67"/>
      <c r="M329" s="68"/>
      <c r="N329" s="70"/>
      <c r="O329" s="67"/>
      <c r="P329" s="68"/>
      <c r="Q329" s="68"/>
      <c r="R329" s="70"/>
      <c r="S329" s="71"/>
      <c r="T329" s="44"/>
      <c r="U329" s="44"/>
      <c r="V329" s="44"/>
      <c r="W329" s="44"/>
      <c r="X329" s="60"/>
      <c r="Y329" s="72"/>
      <c r="Z329" s="72"/>
      <c r="AA329" s="44">
        <v>1</v>
      </c>
      <c r="AB329" s="72"/>
      <c r="AC329" s="60">
        <f t="shared" si="5"/>
        <v>1</v>
      </c>
    </row>
    <row r="330" spans="1:29" ht="76.5" customHeight="1" x14ac:dyDescent="0.25">
      <c r="A330" s="98" t="s">
        <v>875</v>
      </c>
      <c r="B330" s="104" t="s">
        <v>873</v>
      </c>
      <c r="C330" s="65" t="s">
        <v>41</v>
      </c>
      <c r="D330" s="84" t="s">
        <v>876</v>
      </c>
      <c r="E330" s="74" t="s">
        <v>68</v>
      </c>
      <c r="F330" s="67"/>
      <c r="G330" s="68"/>
      <c r="H330" s="68" t="s">
        <v>69</v>
      </c>
      <c r="I330" s="68"/>
      <c r="J330" s="69"/>
      <c r="K330" s="70"/>
      <c r="L330" s="67"/>
      <c r="M330" s="68"/>
      <c r="N330" s="70"/>
      <c r="O330" s="67"/>
      <c r="P330" s="68"/>
      <c r="Q330" s="68"/>
      <c r="R330" s="70"/>
      <c r="S330" s="71"/>
      <c r="T330" s="44"/>
      <c r="U330" s="44"/>
      <c r="V330" s="44"/>
      <c r="W330" s="44"/>
      <c r="X330" s="60"/>
      <c r="Y330" s="72"/>
      <c r="Z330" s="72"/>
      <c r="AA330" s="44">
        <v>1</v>
      </c>
      <c r="AB330" s="72"/>
      <c r="AC330" s="60">
        <f t="shared" si="5"/>
        <v>1</v>
      </c>
    </row>
    <row r="331" spans="1:29" ht="124.5" customHeight="1" x14ac:dyDescent="0.25">
      <c r="A331" s="98" t="s">
        <v>877</v>
      </c>
      <c r="B331" s="104" t="s">
        <v>873</v>
      </c>
      <c r="C331" s="65" t="s">
        <v>878</v>
      </c>
      <c r="D331" s="84" t="s">
        <v>879</v>
      </c>
      <c r="E331" s="74" t="s">
        <v>68</v>
      </c>
      <c r="F331" s="67" t="s">
        <v>34</v>
      </c>
      <c r="G331" s="68"/>
      <c r="H331" s="68"/>
      <c r="I331" s="68"/>
      <c r="J331" s="69"/>
      <c r="K331" s="70"/>
      <c r="L331" s="67"/>
      <c r="M331" s="68" t="s">
        <v>110</v>
      </c>
      <c r="N331" s="70"/>
      <c r="O331" s="67"/>
      <c r="P331" s="68"/>
      <c r="Q331" s="68"/>
      <c r="R331" s="70"/>
      <c r="S331" s="71"/>
      <c r="T331" s="44"/>
      <c r="U331" s="44"/>
      <c r="V331" s="44">
        <v>1</v>
      </c>
      <c r="W331" s="44"/>
      <c r="X331" s="60"/>
      <c r="Y331" s="72"/>
      <c r="Z331" s="72"/>
      <c r="AA331" s="72"/>
      <c r="AB331" s="72"/>
      <c r="AC331" s="60">
        <f t="shared" si="5"/>
        <v>1</v>
      </c>
    </row>
    <row r="332" spans="1:29" ht="49.5" customHeight="1" x14ac:dyDescent="0.25">
      <c r="A332" s="98" t="s">
        <v>880</v>
      </c>
      <c r="B332" s="104" t="s">
        <v>873</v>
      </c>
      <c r="C332" s="65" t="s">
        <v>76</v>
      </c>
      <c r="D332" s="127" t="s">
        <v>881</v>
      </c>
      <c r="E332" s="74" t="s">
        <v>43</v>
      </c>
      <c r="F332" s="67" t="s">
        <v>34</v>
      </c>
      <c r="G332" s="68"/>
      <c r="H332" s="68"/>
      <c r="I332" s="68"/>
      <c r="J332" s="69"/>
      <c r="K332" s="70"/>
      <c r="L332" s="67"/>
      <c r="M332" s="68"/>
      <c r="N332" s="70"/>
      <c r="O332" s="67"/>
      <c r="P332" s="68"/>
      <c r="Q332" s="68"/>
      <c r="R332" s="70" t="s">
        <v>34</v>
      </c>
      <c r="S332" s="71"/>
      <c r="T332" s="44"/>
      <c r="U332" s="44">
        <v>1</v>
      </c>
      <c r="V332" s="44"/>
      <c r="W332" s="44"/>
      <c r="X332" s="60"/>
      <c r="Y332" s="72"/>
      <c r="Z332" s="44"/>
      <c r="AA332" s="44"/>
      <c r="AB332" s="72"/>
      <c r="AC332" s="60">
        <f t="shared" si="5"/>
        <v>1</v>
      </c>
    </row>
    <row r="333" spans="1:29" ht="64.5" customHeight="1" x14ac:dyDescent="0.25">
      <c r="A333" s="98" t="s">
        <v>882</v>
      </c>
      <c r="B333" s="104" t="s">
        <v>873</v>
      </c>
      <c r="C333" s="65" t="s">
        <v>76</v>
      </c>
      <c r="D333" s="76" t="s">
        <v>883</v>
      </c>
      <c r="E333" s="74" t="s">
        <v>21</v>
      </c>
      <c r="F333" s="67" t="s">
        <v>34</v>
      </c>
      <c r="G333" s="68"/>
      <c r="H333" s="68"/>
      <c r="I333" s="68"/>
      <c r="J333" s="69"/>
      <c r="K333" s="70"/>
      <c r="L333" s="67"/>
      <c r="M333" s="68"/>
      <c r="N333" s="70"/>
      <c r="O333" s="67"/>
      <c r="P333" s="68" t="s">
        <v>884</v>
      </c>
      <c r="Q333" s="68"/>
      <c r="R333" s="70"/>
      <c r="S333" s="71"/>
      <c r="T333" s="44"/>
      <c r="U333" s="44"/>
      <c r="V333" s="44">
        <v>1</v>
      </c>
      <c r="W333" s="44"/>
      <c r="X333" s="60"/>
      <c r="Y333" s="72"/>
      <c r="Z333" s="72"/>
      <c r="AA333" s="72"/>
      <c r="AB333" s="72"/>
      <c r="AC333" s="60">
        <f t="shared" si="5"/>
        <v>1</v>
      </c>
    </row>
    <row r="334" spans="1:29" ht="170.25" customHeight="1" x14ac:dyDescent="0.25">
      <c r="A334" s="98" t="s">
        <v>885</v>
      </c>
      <c r="B334" s="104" t="s">
        <v>886</v>
      </c>
      <c r="C334" s="65" t="s">
        <v>887</v>
      </c>
      <c r="D334" s="127" t="s">
        <v>888</v>
      </c>
      <c r="E334" s="74" t="s">
        <v>68</v>
      </c>
      <c r="F334" s="67" t="s">
        <v>34</v>
      </c>
      <c r="G334" s="68"/>
      <c r="H334" s="68" t="s">
        <v>889</v>
      </c>
      <c r="I334" s="68"/>
      <c r="J334" s="69"/>
      <c r="K334" s="70"/>
      <c r="L334" s="67"/>
      <c r="M334" s="68"/>
      <c r="N334" s="70"/>
      <c r="O334" s="67"/>
      <c r="P334" s="68"/>
      <c r="Q334" s="68"/>
      <c r="R334" s="70"/>
      <c r="S334" s="71"/>
      <c r="T334" s="44"/>
      <c r="U334" s="44"/>
      <c r="V334" s="44"/>
      <c r="W334" s="44"/>
      <c r="X334" s="60"/>
      <c r="Y334" s="72"/>
      <c r="Z334" s="44">
        <v>1</v>
      </c>
      <c r="AA334" s="44"/>
      <c r="AB334" s="72"/>
      <c r="AC334" s="60">
        <f t="shared" si="5"/>
        <v>1</v>
      </c>
    </row>
    <row r="335" spans="1:29" ht="80.25" customHeight="1" x14ac:dyDescent="0.25">
      <c r="A335" s="98" t="s">
        <v>890</v>
      </c>
      <c r="B335" s="104" t="s">
        <v>886</v>
      </c>
      <c r="C335" s="65" t="s">
        <v>119</v>
      </c>
      <c r="D335" s="84" t="s">
        <v>891</v>
      </c>
      <c r="E335" s="74" t="s">
        <v>68</v>
      </c>
      <c r="F335" s="67" t="s">
        <v>34</v>
      </c>
      <c r="G335" s="68"/>
      <c r="H335" s="68"/>
      <c r="I335" s="68"/>
      <c r="J335" s="69"/>
      <c r="K335" s="70"/>
      <c r="L335" s="67"/>
      <c r="M335" s="68"/>
      <c r="N335" s="70"/>
      <c r="O335" s="67"/>
      <c r="P335" s="68"/>
      <c r="Q335" s="68"/>
      <c r="R335" s="70"/>
      <c r="S335" s="71"/>
      <c r="T335" s="44"/>
      <c r="U335" s="44"/>
      <c r="V335" s="44">
        <v>1</v>
      </c>
      <c r="W335" s="44"/>
      <c r="X335" s="60"/>
      <c r="Y335" s="72"/>
      <c r="Z335" s="44"/>
      <c r="AA335" s="44"/>
      <c r="AB335" s="72"/>
      <c r="AC335" s="60">
        <f t="shared" si="5"/>
        <v>1</v>
      </c>
    </row>
    <row r="336" spans="1:29" ht="78.75" customHeight="1" x14ac:dyDescent="0.25">
      <c r="A336" s="98" t="s">
        <v>892</v>
      </c>
      <c r="B336" s="104" t="s">
        <v>886</v>
      </c>
      <c r="C336" s="65" t="s">
        <v>887</v>
      </c>
      <c r="D336" s="127" t="s">
        <v>893</v>
      </c>
      <c r="E336" s="74" t="s">
        <v>68</v>
      </c>
      <c r="F336" s="67" t="s">
        <v>34</v>
      </c>
      <c r="G336" s="68"/>
      <c r="H336" s="68"/>
      <c r="I336" s="68"/>
      <c r="J336" s="69"/>
      <c r="K336" s="70"/>
      <c r="L336" s="67"/>
      <c r="M336" s="68"/>
      <c r="N336" s="70"/>
      <c r="O336" s="67"/>
      <c r="P336" s="68"/>
      <c r="Q336" s="68"/>
      <c r="R336" s="70"/>
      <c r="S336" s="71"/>
      <c r="T336" s="44"/>
      <c r="U336" s="44">
        <v>1</v>
      </c>
      <c r="V336" s="44"/>
      <c r="W336" s="44"/>
      <c r="X336" s="60"/>
      <c r="Y336" s="72"/>
      <c r="Z336" s="44"/>
      <c r="AA336" s="44"/>
      <c r="AB336" s="72"/>
      <c r="AC336" s="60">
        <f t="shared" si="5"/>
        <v>1</v>
      </c>
    </row>
    <row r="337" spans="1:29" ht="271.5" customHeight="1" x14ac:dyDescent="0.25">
      <c r="A337" s="98" t="s">
        <v>894</v>
      </c>
      <c r="B337" s="104" t="s">
        <v>895</v>
      </c>
      <c r="C337" s="65" t="s">
        <v>751</v>
      </c>
      <c r="D337" s="127" t="s">
        <v>896</v>
      </c>
      <c r="E337" s="74" t="s">
        <v>897</v>
      </c>
      <c r="F337" s="67"/>
      <c r="G337" s="68"/>
      <c r="H337" s="68" t="s">
        <v>898</v>
      </c>
      <c r="I337" s="68"/>
      <c r="J337" s="69"/>
      <c r="K337" s="70" t="s">
        <v>34</v>
      </c>
      <c r="L337" s="67"/>
      <c r="M337" s="68"/>
      <c r="N337" s="70" t="s">
        <v>111</v>
      </c>
      <c r="O337" s="67"/>
      <c r="P337" s="68"/>
      <c r="Q337" s="68"/>
      <c r="R337" s="70"/>
      <c r="S337" s="71"/>
      <c r="T337" s="44"/>
      <c r="U337" s="44"/>
      <c r="V337" s="44"/>
      <c r="W337" s="44"/>
      <c r="X337" s="60"/>
      <c r="Y337" s="72"/>
      <c r="Z337" s="44">
        <v>1</v>
      </c>
      <c r="AA337" s="44"/>
      <c r="AB337" s="72"/>
      <c r="AC337" s="60">
        <f t="shared" si="5"/>
        <v>1</v>
      </c>
    </row>
    <row r="338" spans="1:29" ht="215.25" customHeight="1" x14ac:dyDescent="0.25">
      <c r="A338" s="98" t="s">
        <v>899</v>
      </c>
      <c r="B338" s="104" t="s">
        <v>895</v>
      </c>
      <c r="C338" s="65" t="s">
        <v>41</v>
      </c>
      <c r="D338" s="127" t="s">
        <v>900</v>
      </c>
      <c r="E338" s="74" t="s">
        <v>68</v>
      </c>
      <c r="F338" s="67"/>
      <c r="G338" s="68"/>
      <c r="H338" s="68" t="s">
        <v>743</v>
      </c>
      <c r="I338" s="68"/>
      <c r="J338" s="69"/>
      <c r="K338" s="70"/>
      <c r="L338" s="67"/>
      <c r="M338" s="68"/>
      <c r="N338" s="70"/>
      <c r="O338" s="67"/>
      <c r="P338" s="68"/>
      <c r="Q338" s="68"/>
      <c r="R338" s="70"/>
      <c r="S338" s="71"/>
      <c r="T338" s="44"/>
      <c r="U338" s="44"/>
      <c r="V338" s="44"/>
      <c r="W338" s="44"/>
      <c r="X338" s="60"/>
      <c r="Y338" s="72"/>
      <c r="Z338" s="44">
        <v>1</v>
      </c>
      <c r="AA338" s="44"/>
      <c r="AB338" s="72"/>
      <c r="AC338" s="60">
        <f t="shared" si="5"/>
        <v>1</v>
      </c>
    </row>
    <row r="339" spans="1:29" ht="361.5" customHeight="1" x14ac:dyDescent="0.25">
      <c r="A339" s="98" t="s">
        <v>901</v>
      </c>
      <c r="B339" s="104" t="s">
        <v>895</v>
      </c>
      <c r="C339" s="65" t="s">
        <v>751</v>
      </c>
      <c r="D339" s="84" t="s">
        <v>902</v>
      </c>
      <c r="E339" s="74" t="s">
        <v>68</v>
      </c>
      <c r="F339" s="67"/>
      <c r="G339" s="68"/>
      <c r="H339" s="68" t="s">
        <v>903</v>
      </c>
      <c r="I339" s="68"/>
      <c r="J339" s="69"/>
      <c r="K339" s="70"/>
      <c r="L339" s="67"/>
      <c r="M339" s="68" t="s">
        <v>110</v>
      </c>
      <c r="N339" s="70" t="s">
        <v>111</v>
      </c>
      <c r="O339" s="67"/>
      <c r="P339" s="68"/>
      <c r="Q339" s="68"/>
      <c r="R339" s="70"/>
      <c r="S339" s="71"/>
      <c r="T339" s="44"/>
      <c r="U339" s="55"/>
      <c r="V339" s="44"/>
      <c r="W339" s="44"/>
      <c r="X339" s="60"/>
      <c r="Y339" s="72"/>
      <c r="Z339" s="44"/>
      <c r="AA339" s="44">
        <v>1</v>
      </c>
      <c r="AB339" s="72"/>
      <c r="AC339" s="60">
        <f t="shared" si="5"/>
        <v>1</v>
      </c>
    </row>
    <row r="340" spans="1:29" ht="116.25" customHeight="1" x14ac:dyDescent="0.25">
      <c r="A340" s="98" t="s">
        <v>904</v>
      </c>
      <c r="B340" s="104" t="s">
        <v>895</v>
      </c>
      <c r="C340" s="65" t="s">
        <v>56</v>
      </c>
      <c r="D340" s="127" t="s">
        <v>905</v>
      </c>
      <c r="E340" s="74" t="s">
        <v>68</v>
      </c>
      <c r="F340" s="67"/>
      <c r="G340" s="68"/>
      <c r="H340" s="68" t="s">
        <v>906</v>
      </c>
      <c r="I340" s="68"/>
      <c r="J340" s="69"/>
      <c r="K340" s="70"/>
      <c r="L340" s="67"/>
      <c r="M340" s="68"/>
      <c r="N340" s="70"/>
      <c r="O340" s="67"/>
      <c r="P340" s="68"/>
      <c r="Q340" s="68"/>
      <c r="R340" s="70"/>
      <c r="S340" s="71"/>
      <c r="T340" s="44"/>
      <c r="U340" s="44"/>
      <c r="V340" s="44"/>
      <c r="W340" s="44"/>
      <c r="X340" s="60"/>
      <c r="Y340" s="72"/>
      <c r="Z340" s="44">
        <v>1</v>
      </c>
      <c r="AA340" s="44"/>
      <c r="AB340" s="72"/>
      <c r="AC340" s="60">
        <f t="shared" si="5"/>
        <v>1</v>
      </c>
    </row>
    <row r="341" spans="1:29" ht="99.75" customHeight="1" x14ac:dyDescent="0.25">
      <c r="A341" s="98" t="s">
        <v>907</v>
      </c>
      <c r="B341" s="104" t="s">
        <v>895</v>
      </c>
      <c r="C341" s="65" t="s">
        <v>705</v>
      </c>
      <c r="D341" s="127" t="s">
        <v>908</v>
      </c>
      <c r="E341" s="74" t="s">
        <v>68</v>
      </c>
      <c r="F341" s="67"/>
      <c r="G341" s="68"/>
      <c r="H341" s="68" t="s">
        <v>909</v>
      </c>
      <c r="I341" s="68"/>
      <c r="J341" s="69"/>
      <c r="K341" s="70"/>
      <c r="L341" s="67"/>
      <c r="M341" s="68"/>
      <c r="N341" s="70"/>
      <c r="O341" s="67"/>
      <c r="P341" s="68"/>
      <c r="Q341" s="68"/>
      <c r="R341" s="70"/>
      <c r="S341" s="71"/>
      <c r="T341" s="44"/>
      <c r="U341" s="55"/>
      <c r="V341" s="44"/>
      <c r="W341" s="44"/>
      <c r="X341" s="60"/>
      <c r="Y341" s="72"/>
      <c r="Z341" s="44">
        <v>1</v>
      </c>
      <c r="AA341" s="44"/>
      <c r="AB341" s="72"/>
      <c r="AC341" s="60">
        <f t="shared" si="5"/>
        <v>1</v>
      </c>
    </row>
    <row r="342" spans="1:29" ht="88.5" customHeight="1" x14ac:dyDescent="0.25">
      <c r="A342" s="98" t="s">
        <v>910</v>
      </c>
      <c r="B342" s="104" t="s">
        <v>895</v>
      </c>
      <c r="C342" s="65" t="s">
        <v>180</v>
      </c>
      <c r="D342" s="127" t="s">
        <v>911</v>
      </c>
      <c r="E342" s="74" t="s">
        <v>68</v>
      </c>
      <c r="F342" s="67"/>
      <c r="G342" s="68"/>
      <c r="H342" s="68" t="s">
        <v>912</v>
      </c>
      <c r="I342" s="68"/>
      <c r="J342" s="69"/>
      <c r="K342" s="70"/>
      <c r="L342" s="67"/>
      <c r="M342" s="68"/>
      <c r="N342" s="70"/>
      <c r="O342" s="67"/>
      <c r="P342" s="68"/>
      <c r="Q342" s="68"/>
      <c r="R342" s="70"/>
      <c r="S342" s="71"/>
      <c r="T342" s="44"/>
      <c r="U342" s="44"/>
      <c r="V342" s="44"/>
      <c r="W342" s="44"/>
      <c r="X342" s="60"/>
      <c r="Y342" s="72"/>
      <c r="Z342" s="44">
        <v>1</v>
      </c>
      <c r="AA342" s="44"/>
      <c r="AB342" s="72"/>
      <c r="AC342" s="60">
        <f t="shared" si="5"/>
        <v>1</v>
      </c>
    </row>
    <row r="343" spans="1:29" ht="136.5" customHeight="1" x14ac:dyDescent="0.25">
      <c r="A343" s="98" t="s">
        <v>913</v>
      </c>
      <c r="B343" s="104" t="s">
        <v>895</v>
      </c>
      <c r="C343" s="65" t="s">
        <v>162</v>
      </c>
      <c r="D343" s="84" t="s">
        <v>914</v>
      </c>
      <c r="E343" s="74" t="s">
        <v>68</v>
      </c>
      <c r="F343" s="67"/>
      <c r="G343" s="68"/>
      <c r="H343" s="68" t="s">
        <v>915</v>
      </c>
      <c r="I343" s="68"/>
      <c r="J343" s="69"/>
      <c r="K343" s="70"/>
      <c r="L343" s="67"/>
      <c r="M343" s="68"/>
      <c r="N343" s="70"/>
      <c r="O343" s="67"/>
      <c r="P343" s="68"/>
      <c r="Q343" s="68"/>
      <c r="R343" s="70"/>
      <c r="S343" s="71"/>
      <c r="T343" s="44"/>
      <c r="U343" s="44"/>
      <c r="V343" s="44"/>
      <c r="W343" s="44"/>
      <c r="X343" s="60"/>
      <c r="Y343" s="72"/>
      <c r="Z343" s="72"/>
      <c r="AA343" s="44">
        <v>1</v>
      </c>
      <c r="AB343" s="72"/>
      <c r="AC343" s="60">
        <f t="shared" si="5"/>
        <v>1</v>
      </c>
    </row>
    <row r="344" spans="1:29" ht="91.5" customHeight="1" x14ac:dyDescent="0.25">
      <c r="A344" s="98" t="s">
        <v>916</v>
      </c>
      <c r="B344" s="104" t="s">
        <v>895</v>
      </c>
      <c r="C344" s="65" t="s">
        <v>751</v>
      </c>
      <c r="D344" s="77" t="s">
        <v>917</v>
      </c>
      <c r="E344" s="78" t="s">
        <v>138</v>
      </c>
      <c r="F344" s="67" t="s">
        <v>34</v>
      </c>
      <c r="G344" s="68"/>
      <c r="H344" s="68"/>
      <c r="I344" s="68"/>
      <c r="J344" s="69"/>
      <c r="K344" s="70"/>
      <c r="L344" s="67"/>
      <c r="M344" s="68" t="s">
        <v>110</v>
      </c>
      <c r="N344" s="70" t="s">
        <v>111</v>
      </c>
      <c r="O344" s="67"/>
      <c r="P344" s="68"/>
      <c r="Q344" s="68"/>
      <c r="R344" s="70"/>
      <c r="S344" s="71"/>
      <c r="T344" s="44">
        <v>1</v>
      </c>
      <c r="U344" s="44"/>
      <c r="V344" s="44"/>
      <c r="W344" s="44"/>
      <c r="X344" s="60"/>
      <c r="Y344" s="72"/>
      <c r="Z344" s="72"/>
      <c r="AA344" s="72"/>
      <c r="AB344" s="72"/>
      <c r="AC344" s="60">
        <f t="shared" si="5"/>
        <v>1</v>
      </c>
    </row>
    <row r="345" spans="1:29" ht="87.75" customHeight="1" x14ac:dyDescent="0.25">
      <c r="A345" s="98" t="s">
        <v>918</v>
      </c>
      <c r="B345" s="104" t="s">
        <v>895</v>
      </c>
      <c r="C345" s="65" t="s">
        <v>919</v>
      </c>
      <c r="D345" s="127" t="s">
        <v>920</v>
      </c>
      <c r="E345" s="74" t="s">
        <v>68</v>
      </c>
      <c r="F345" s="67" t="s">
        <v>34</v>
      </c>
      <c r="G345" s="68"/>
      <c r="H345" s="68"/>
      <c r="I345" s="68"/>
      <c r="J345" s="69"/>
      <c r="K345" s="70"/>
      <c r="L345" s="67"/>
      <c r="M345" s="68"/>
      <c r="N345" s="70"/>
      <c r="O345" s="67"/>
      <c r="P345" s="68"/>
      <c r="Q345" s="68"/>
      <c r="R345" s="70"/>
      <c r="S345" s="71"/>
      <c r="T345" s="44"/>
      <c r="U345" s="44">
        <v>1</v>
      </c>
      <c r="V345" s="44"/>
      <c r="W345" s="44"/>
      <c r="X345" s="60"/>
      <c r="Y345" s="72"/>
      <c r="Z345" s="44"/>
      <c r="AA345" s="44"/>
      <c r="AB345" s="72"/>
      <c r="AC345" s="60">
        <f t="shared" si="5"/>
        <v>1</v>
      </c>
    </row>
    <row r="346" spans="1:29" ht="195" customHeight="1" x14ac:dyDescent="0.25">
      <c r="A346" s="98" t="s">
        <v>921</v>
      </c>
      <c r="B346" s="104" t="s">
        <v>895</v>
      </c>
      <c r="C346" s="65" t="s">
        <v>31</v>
      </c>
      <c r="D346" s="84" t="s">
        <v>922</v>
      </c>
      <c r="E346" s="74" t="s">
        <v>68</v>
      </c>
      <c r="F346" s="67" t="s">
        <v>34</v>
      </c>
      <c r="G346" s="68"/>
      <c r="H346" s="68"/>
      <c r="I346" s="68"/>
      <c r="J346" s="69"/>
      <c r="K346" s="70"/>
      <c r="L346" s="67"/>
      <c r="M346" s="68" t="s">
        <v>110</v>
      </c>
      <c r="N346" s="70" t="s">
        <v>111</v>
      </c>
      <c r="O346" s="67"/>
      <c r="P346" s="68"/>
      <c r="Q346" s="68"/>
      <c r="R346" s="70"/>
      <c r="S346" s="71"/>
      <c r="T346" s="44"/>
      <c r="U346" s="55"/>
      <c r="V346" s="44">
        <v>1</v>
      </c>
      <c r="W346" s="44"/>
      <c r="X346" s="60"/>
      <c r="Y346" s="72"/>
      <c r="Z346" s="72"/>
      <c r="AA346" s="44"/>
      <c r="AB346" s="72"/>
      <c r="AC346" s="60">
        <f t="shared" si="5"/>
        <v>1</v>
      </c>
    </row>
    <row r="347" spans="1:29" ht="84" customHeight="1" x14ac:dyDescent="0.25">
      <c r="A347" s="98" t="s">
        <v>923</v>
      </c>
      <c r="B347" s="104" t="s">
        <v>895</v>
      </c>
      <c r="C347" s="65" t="s">
        <v>159</v>
      </c>
      <c r="D347" s="127" t="s">
        <v>924</v>
      </c>
      <c r="E347" s="74" t="s">
        <v>68</v>
      </c>
      <c r="F347" s="67"/>
      <c r="G347" s="68"/>
      <c r="H347" s="68" t="s">
        <v>197</v>
      </c>
      <c r="I347" s="68"/>
      <c r="J347" s="69"/>
      <c r="K347" s="70"/>
      <c r="L347" s="67"/>
      <c r="M347" s="68"/>
      <c r="N347" s="70"/>
      <c r="O347" s="67"/>
      <c r="P347" s="68"/>
      <c r="Q347" s="68"/>
      <c r="R347" s="70"/>
      <c r="S347" s="71"/>
      <c r="T347" s="44"/>
      <c r="U347" s="44"/>
      <c r="V347" s="44"/>
      <c r="W347" s="44"/>
      <c r="X347" s="60"/>
      <c r="Y347" s="72"/>
      <c r="Z347" s="44">
        <v>1</v>
      </c>
      <c r="AA347" s="44"/>
      <c r="AB347" s="72"/>
      <c r="AC347" s="60">
        <f t="shared" si="5"/>
        <v>1</v>
      </c>
    </row>
    <row r="348" spans="1:29" ht="87" customHeight="1" x14ac:dyDescent="0.25">
      <c r="A348" s="98" t="s">
        <v>925</v>
      </c>
      <c r="B348" s="104" t="s">
        <v>895</v>
      </c>
      <c r="C348" s="65" t="s">
        <v>605</v>
      </c>
      <c r="D348" s="84" t="s">
        <v>926</v>
      </c>
      <c r="E348" s="74" t="s">
        <v>68</v>
      </c>
      <c r="F348" s="67"/>
      <c r="G348" s="68"/>
      <c r="H348" s="68" t="s">
        <v>610</v>
      </c>
      <c r="I348" s="68"/>
      <c r="J348" s="69"/>
      <c r="K348" s="70"/>
      <c r="L348" s="67"/>
      <c r="M348" s="68"/>
      <c r="N348" s="70"/>
      <c r="O348" s="67"/>
      <c r="P348" s="68"/>
      <c r="Q348" s="68"/>
      <c r="R348" s="70"/>
      <c r="S348" s="71"/>
      <c r="T348" s="44"/>
      <c r="U348" s="44"/>
      <c r="V348" s="44"/>
      <c r="W348" s="44"/>
      <c r="X348" s="60"/>
      <c r="Y348" s="72"/>
      <c r="Z348" s="72"/>
      <c r="AA348" s="44">
        <v>1</v>
      </c>
      <c r="AB348" s="72"/>
      <c r="AC348" s="60">
        <f t="shared" si="5"/>
        <v>1</v>
      </c>
    </row>
    <row r="349" spans="1:29" ht="179.25" customHeight="1" x14ac:dyDescent="0.25">
      <c r="A349" s="98" t="s">
        <v>927</v>
      </c>
      <c r="B349" s="104" t="s">
        <v>928</v>
      </c>
      <c r="C349" s="65" t="s">
        <v>59</v>
      </c>
      <c r="D349" s="127" t="s">
        <v>929</v>
      </c>
      <c r="E349" s="74" t="s">
        <v>68</v>
      </c>
      <c r="F349" s="67"/>
      <c r="G349" s="68"/>
      <c r="H349" s="68" t="s">
        <v>930</v>
      </c>
      <c r="I349" s="68"/>
      <c r="J349" s="69"/>
      <c r="K349" s="70"/>
      <c r="L349" s="67"/>
      <c r="M349" s="68"/>
      <c r="N349" s="70"/>
      <c r="O349" s="67"/>
      <c r="P349" s="68"/>
      <c r="Q349" s="68"/>
      <c r="R349" s="70"/>
      <c r="S349" s="71"/>
      <c r="T349" s="44"/>
      <c r="U349" s="44"/>
      <c r="V349" s="44"/>
      <c r="W349" s="44"/>
      <c r="X349" s="60"/>
      <c r="Y349" s="72"/>
      <c r="Z349" s="44">
        <v>1</v>
      </c>
      <c r="AA349" s="72"/>
      <c r="AB349" s="72"/>
      <c r="AC349" s="60">
        <f t="shared" si="5"/>
        <v>1</v>
      </c>
    </row>
    <row r="350" spans="1:29" ht="78.75" hidden="1" x14ac:dyDescent="0.25">
      <c r="A350" s="98" t="s">
        <v>931</v>
      </c>
      <c r="B350" s="104" t="s">
        <v>928</v>
      </c>
      <c r="C350" s="65" t="s">
        <v>751</v>
      </c>
      <c r="D350" s="84" t="s">
        <v>932</v>
      </c>
      <c r="E350" s="74" t="s">
        <v>68</v>
      </c>
      <c r="F350" s="67" t="s">
        <v>34</v>
      </c>
      <c r="G350" s="68"/>
      <c r="H350" s="68" t="s">
        <v>544</v>
      </c>
      <c r="I350" s="68"/>
      <c r="J350" s="69"/>
      <c r="K350" s="70"/>
      <c r="L350" s="67"/>
      <c r="M350" s="68"/>
      <c r="N350" s="70"/>
      <c r="O350" s="67"/>
      <c r="P350" s="68"/>
      <c r="Q350" s="68"/>
      <c r="R350" s="70"/>
      <c r="S350" s="71"/>
      <c r="T350" s="44"/>
      <c r="U350" s="55"/>
      <c r="V350" s="44">
        <v>1</v>
      </c>
      <c r="W350" s="44"/>
      <c r="X350" s="60"/>
      <c r="Y350" s="72"/>
      <c r="Z350" s="44"/>
      <c r="AA350" s="44"/>
      <c r="AB350" s="72"/>
      <c r="AC350" s="60">
        <f t="shared" si="5"/>
        <v>1</v>
      </c>
    </row>
    <row r="351" spans="1:29" ht="48" hidden="1" customHeight="1" x14ac:dyDescent="0.25">
      <c r="A351" s="98" t="s">
        <v>933</v>
      </c>
      <c r="B351" s="104" t="s">
        <v>928</v>
      </c>
      <c r="C351" s="65" t="s">
        <v>751</v>
      </c>
      <c r="D351" s="75" t="s">
        <v>934</v>
      </c>
      <c r="E351" s="74" t="s">
        <v>127</v>
      </c>
      <c r="F351" s="67" t="s">
        <v>34</v>
      </c>
      <c r="G351" s="68"/>
      <c r="H351" s="68"/>
      <c r="I351" s="68"/>
      <c r="J351" s="69"/>
      <c r="K351" s="70"/>
      <c r="L351" s="67"/>
      <c r="M351" s="68"/>
      <c r="N351" s="70"/>
      <c r="O351" s="67"/>
      <c r="P351" s="68" t="s">
        <v>34</v>
      </c>
      <c r="Q351" s="68"/>
      <c r="R351" s="70"/>
      <c r="S351" s="71"/>
      <c r="T351" s="44"/>
      <c r="U351" s="44">
        <v>1</v>
      </c>
      <c r="V351" s="44"/>
      <c r="W351" s="44"/>
      <c r="X351" s="60"/>
      <c r="Y351" s="72"/>
      <c r="Z351" s="72"/>
      <c r="AA351" s="44"/>
      <c r="AB351" s="44"/>
      <c r="AC351" s="60">
        <f t="shared" si="5"/>
        <v>1</v>
      </c>
    </row>
    <row r="352" spans="1:29" ht="92.25" hidden="1" customHeight="1" x14ac:dyDescent="0.25">
      <c r="A352" s="98" t="s">
        <v>935</v>
      </c>
      <c r="B352" s="104" t="s">
        <v>928</v>
      </c>
      <c r="C352" s="65" t="s">
        <v>705</v>
      </c>
      <c r="D352" s="75" t="s">
        <v>936</v>
      </c>
      <c r="E352" s="74" t="s">
        <v>68</v>
      </c>
      <c r="F352" s="67"/>
      <c r="G352" s="68"/>
      <c r="H352" s="68" t="s">
        <v>732</v>
      </c>
      <c r="I352" s="68"/>
      <c r="J352" s="69"/>
      <c r="K352" s="70"/>
      <c r="L352" s="67"/>
      <c r="M352" s="68"/>
      <c r="N352" s="70"/>
      <c r="O352" s="67"/>
      <c r="P352" s="68"/>
      <c r="Q352" s="68"/>
      <c r="R352" s="70"/>
      <c r="S352" s="71"/>
      <c r="T352" s="44"/>
      <c r="U352" s="55"/>
      <c r="V352" s="44"/>
      <c r="W352" s="44"/>
      <c r="X352" s="60"/>
      <c r="Y352" s="72"/>
      <c r="Z352" s="44">
        <v>1</v>
      </c>
      <c r="AA352" s="44"/>
      <c r="AB352" s="72"/>
      <c r="AC352" s="60">
        <f t="shared" si="5"/>
        <v>1</v>
      </c>
    </row>
    <row r="353" spans="1:29" ht="107.25" customHeight="1" x14ac:dyDescent="0.25">
      <c r="A353" s="98" t="s">
        <v>937</v>
      </c>
      <c r="B353" s="104" t="s">
        <v>928</v>
      </c>
      <c r="C353" s="65" t="s">
        <v>332</v>
      </c>
      <c r="D353" s="76" t="s">
        <v>938</v>
      </c>
      <c r="E353" s="74" t="s">
        <v>68</v>
      </c>
      <c r="F353" s="67"/>
      <c r="G353" s="68"/>
      <c r="H353" s="68" t="s">
        <v>124</v>
      </c>
      <c r="I353" s="68"/>
      <c r="J353" s="69"/>
      <c r="K353" s="70"/>
      <c r="L353" s="67"/>
      <c r="M353" s="68"/>
      <c r="N353" s="70"/>
      <c r="O353" s="67"/>
      <c r="P353" s="68"/>
      <c r="Q353" s="68"/>
      <c r="R353" s="70"/>
      <c r="S353" s="71"/>
      <c r="T353" s="44"/>
      <c r="U353" s="44"/>
      <c r="V353" s="44"/>
      <c r="W353" s="44"/>
      <c r="X353" s="60"/>
      <c r="Y353" s="72"/>
      <c r="Z353" s="44"/>
      <c r="AA353" s="44">
        <v>1</v>
      </c>
      <c r="AB353" s="44"/>
      <c r="AC353" s="60">
        <f t="shared" si="5"/>
        <v>1</v>
      </c>
    </row>
    <row r="354" spans="1:29" ht="126.75" hidden="1" customHeight="1" x14ac:dyDescent="0.25">
      <c r="A354" s="98" t="s">
        <v>939</v>
      </c>
      <c r="B354" s="104" t="s">
        <v>940</v>
      </c>
      <c r="C354" s="65" t="s">
        <v>941</v>
      </c>
      <c r="D354" s="75" t="s">
        <v>942</v>
      </c>
      <c r="E354" s="74" t="s">
        <v>68</v>
      </c>
      <c r="F354" s="67"/>
      <c r="G354" s="68"/>
      <c r="H354" s="68" t="s">
        <v>943</v>
      </c>
      <c r="I354" s="68"/>
      <c r="J354" s="69"/>
      <c r="K354" s="70"/>
      <c r="L354" s="67"/>
      <c r="M354" s="68"/>
      <c r="N354" s="70"/>
      <c r="O354" s="67"/>
      <c r="P354" s="68"/>
      <c r="Q354" s="68"/>
      <c r="R354" s="70"/>
      <c r="S354" s="71"/>
      <c r="T354" s="44"/>
      <c r="U354" s="44"/>
      <c r="V354" s="44"/>
      <c r="W354" s="44"/>
      <c r="X354" s="60"/>
      <c r="Y354" s="72"/>
      <c r="Z354" s="44">
        <v>1</v>
      </c>
      <c r="AA354" s="44"/>
      <c r="AB354" s="44"/>
      <c r="AC354" s="60">
        <f t="shared" si="5"/>
        <v>1</v>
      </c>
    </row>
    <row r="355" spans="1:29" ht="132" hidden="1" customHeight="1" x14ac:dyDescent="0.25">
      <c r="A355" s="98" t="s">
        <v>944</v>
      </c>
      <c r="B355" s="104" t="s">
        <v>940</v>
      </c>
      <c r="C355" s="65" t="s">
        <v>941</v>
      </c>
      <c r="D355" s="84" t="s">
        <v>945</v>
      </c>
      <c r="E355" s="74" t="s">
        <v>43</v>
      </c>
      <c r="F355" s="67"/>
      <c r="G355" s="68"/>
      <c r="H355" s="68" t="s">
        <v>943</v>
      </c>
      <c r="I355" s="68"/>
      <c r="J355" s="69"/>
      <c r="K355" s="70" t="s">
        <v>34</v>
      </c>
      <c r="L355" s="67"/>
      <c r="M355" s="68"/>
      <c r="N355" s="70"/>
      <c r="O355" s="67"/>
      <c r="P355" s="68"/>
      <c r="Q355" s="68"/>
      <c r="R355" s="70" t="s">
        <v>34</v>
      </c>
      <c r="S355" s="71"/>
      <c r="T355" s="44"/>
      <c r="U355" s="44"/>
      <c r="V355" s="44"/>
      <c r="W355" s="44"/>
      <c r="X355" s="60"/>
      <c r="Y355" s="72"/>
      <c r="Z355" s="72"/>
      <c r="AA355" s="44">
        <v>1</v>
      </c>
      <c r="AB355" s="72"/>
      <c r="AC355" s="60">
        <f t="shared" si="5"/>
        <v>1</v>
      </c>
    </row>
    <row r="356" spans="1:29" ht="106.5" hidden="1" customHeight="1" x14ac:dyDescent="0.25">
      <c r="A356" s="98" t="s">
        <v>946</v>
      </c>
      <c r="B356" s="104" t="s">
        <v>940</v>
      </c>
      <c r="C356" s="65" t="s">
        <v>31</v>
      </c>
      <c r="D356" s="84" t="s">
        <v>947</v>
      </c>
      <c r="E356" s="74" t="s">
        <v>43</v>
      </c>
      <c r="F356" s="67"/>
      <c r="G356" s="68"/>
      <c r="H356" s="68" t="s">
        <v>948</v>
      </c>
      <c r="I356" s="68"/>
      <c r="J356" s="69"/>
      <c r="K356" s="70" t="s">
        <v>34</v>
      </c>
      <c r="L356" s="67"/>
      <c r="M356" s="68"/>
      <c r="N356" s="70"/>
      <c r="O356" s="67"/>
      <c r="P356" s="68"/>
      <c r="Q356" s="68"/>
      <c r="R356" s="70"/>
      <c r="S356" s="71"/>
      <c r="T356" s="44"/>
      <c r="U356" s="44"/>
      <c r="V356" s="44"/>
      <c r="W356" s="44"/>
      <c r="X356" s="60"/>
      <c r="Y356" s="72"/>
      <c r="Z356" s="72"/>
      <c r="AA356" s="44">
        <v>1</v>
      </c>
      <c r="AB356" s="72"/>
      <c r="AC356" s="60">
        <f t="shared" si="5"/>
        <v>1</v>
      </c>
    </row>
    <row r="357" spans="1:29" ht="67.5" hidden="1" x14ac:dyDescent="0.25">
      <c r="A357" s="98" t="s">
        <v>949</v>
      </c>
      <c r="B357" s="104" t="s">
        <v>940</v>
      </c>
      <c r="C357" s="65" t="s">
        <v>751</v>
      </c>
      <c r="D357" s="84" t="s">
        <v>950</v>
      </c>
      <c r="E357" s="74" t="s">
        <v>68</v>
      </c>
      <c r="F357" s="67" t="s">
        <v>34</v>
      </c>
      <c r="G357" s="68"/>
      <c r="H357" s="68" t="s">
        <v>83</v>
      </c>
      <c r="I357" s="68"/>
      <c r="J357" s="69"/>
      <c r="K357" s="70"/>
      <c r="L357" s="67"/>
      <c r="M357" s="68"/>
      <c r="N357" s="70"/>
      <c r="O357" s="67"/>
      <c r="P357" s="68"/>
      <c r="Q357" s="68"/>
      <c r="R357" s="70"/>
      <c r="S357" s="71"/>
      <c r="T357" s="44"/>
      <c r="U357" s="44"/>
      <c r="V357" s="44">
        <v>1</v>
      </c>
      <c r="W357" s="44"/>
      <c r="X357" s="60"/>
      <c r="Y357" s="72"/>
      <c r="Z357" s="44"/>
      <c r="AA357" s="44"/>
      <c r="AB357" s="72"/>
      <c r="AC357" s="60">
        <f t="shared" si="5"/>
        <v>1</v>
      </c>
    </row>
    <row r="358" spans="1:29" ht="60.75" hidden="1" customHeight="1" x14ac:dyDescent="0.25">
      <c r="A358" s="98" t="s">
        <v>951</v>
      </c>
      <c r="B358" s="104" t="s">
        <v>940</v>
      </c>
      <c r="C358" s="65" t="s">
        <v>919</v>
      </c>
      <c r="D358" s="84" t="s">
        <v>952</v>
      </c>
      <c r="E358" s="74" t="s">
        <v>68</v>
      </c>
      <c r="F358" s="67" t="s">
        <v>34</v>
      </c>
      <c r="G358" s="68"/>
      <c r="H358" s="68"/>
      <c r="I358" s="68"/>
      <c r="J358" s="69"/>
      <c r="K358" s="70"/>
      <c r="L358" s="67"/>
      <c r="M358" s="68"/>
      <c r="N358" s="70"/>
      <c r="O358" s="67"/>
      <c r="P358" s="68"/>
      <c r="Q358" s="68"/>
      <c r="R358" s="70"/>
      <c r="S358" s="71"/>
      <c r="T358" s="44"/>
      <c r="U358" s="44"/>
      <c r="V358" s="44">
        <v>1</v>
      </c>
      <c r="W358" s="44"/>
      <c r="X358" s="60"/>
      <c r="Y358" s="72"/>
      <c r="Z358" s="44"/>
      <c r="AA358" s="44"/>
      <c r="AB358" s="72"/>
      <c r="AC358" s="60">
        <f t="shared" si="5"/>
        <v>1</v>
      </c>
    </row>
    <row r="359" spans="1:29" ht="81.75" hidden="1" customHeight="1" x14ac:dyDescent="0.25">
      <c r="A359" s="98" t="s">
        <v>953</v>
      </c>
      <c r="B359" s="104" t="s">
        <v>954</v>
      </c>
      <c r="C359" s="65" t="s">
        <v>180</v>
      </c>
      <c r="D359" s="75" t="s">
        <v>955</v>
      </c>
      <c r="E359" s="74" t="s">
        <v>68</v>
      </c>
      <c r="F359" s="67"/>
      <c r="G359" s="68"/>
      <c r="H359" s="68" t="s">
        <v>204</v>
      </c>
      <c r="I359" s="68"/>
      <c r="J359" s="69"/>
      <c r="K359" s="70"/>
      <c r="L359" s="67"/>
      <c r="M359" s="68"/>
      <c r="N359" s="70"/>
      <c r="O359" s="67"/>
      <c r="P359" s="68"/>
      <c r="Q359" s="68"/>
      <c r="R359" s="70"/>
      <c r="S359" s="71"/>
      <c r="T359" s="44"/>
      <c r="U359" s="55"/>
      <c r="V359" s="44"/>
      <c r="W359" s="44"/>
      <c r="X359" s="60"/>
      <c r="Y359" s="72"/>
      <c r="Z359" s="44">
        <v>1</v>
      </c>
      <c r="AA359" s="44"/>
      <c r="AB359" s="72"/>
      <c r="AC359" s="60">
        <f t="shared" si="5"/>
        <v>1</v>
      </c>
    </row>
    <row r="360" spans="1:29" ht="167.25" hidden="1" customHeight="1" x14ac:dyDescent="0.25">
      <c r="A360" s="98" t="s">
        <v>956</v>
      </c>
      <c r="B360" s="104" t="s">
        <v>954</v>
      </c>
      <c r="C360" s="65" t="s">
        <v>180</v>
      </c>
      <c r="D360" s="75" t="s">
        <v>957</v>
      </c>
      <c r="E360" s="74" t="s">
        <v>68</v>
      </c>
      <c r="F360" s="67" t="s">
        <v>34</v>
      </c>
      <c r="G360" s="68"/>
      <c r="H360" s="67" t="s">
        <v>204</v>
      </c>
      <c r="I360" s="67"/>
      <c r="J360" s="96"/>
      <c r="K360" s="70"/>
      <c r="L360" s="67" t="s">
        <v>958</v>
      </c>
      <c r="M360" s="68" t="s">
        <v>110</v>
      </c>
      <c r="N360" s="70"/>
      <c r="O360" s="67"/>
      <c r="P360" s="68"/>
      <c r="Q360" s="68"/>
      <c r="R360" s="70"/>
      <c r="S360" s="71"/>
      <c r="T360" s="44"/>
      <c r="U360" s="44"/>
      <c r="V360" s="44"/>
      <c r="W360" s="44"/>
      <c r="X360" s="60"/>
      <c r="Y360" s="72"/>
      <c r="Z360" s="44">
        <v>1</v>
      </c>
      <c r="AA360" s="44"/>
      <c r="AB360" s="72"/>
      <c r="AC360" s="60">
        <f t="shared" si="5"/>
        <v>1</v>
      </c>
    </row>
    <row r="361" spans="1:29" ht="78.75" hidden="1" x14ac:dyDescent="0.25">
      <c r="A361" s="98" t="s">
        <v>959</v>
      </c>
      <c r="B361" s="104" t="s">
        <v>954</v>
      </c>
      <c r="C361" s="65" t="s">
        <v>960</v>
      </c>
      <c r="D361" s="75" t="s">
        <v>961</v>
      </c>
      <c r="E361" s="74" t="s">
        <v>68</v>
      </c>
      <c r="F361" s="67" t="s">
        <v>34</v>
      </c>
      <c r="G361" s="68"/>
      <c r="H361" s="67" t="s">
        <v>204</v>
      </c>
      <c r="I361" s="67"/>
      <c r="J361" s="96"/>
      <c r="K361" s="70"/>
      <c r="L361" s="67"/>
      <c r="M361" s="68"/>
      <c r="N361" s="70"/>
      <c r="O361" s="67"/>
      <c r="P361" s="68"/>
      <c r="Q361" s="68"/>
      <c r="R361" s="70"/>
      <c r="S361" s="71"/>
      <c r="T361" s="44"/>
      <c r="U361" s="44"/>
      <c r="V361" s="44"/>
      <c r="W361" s="44"/>
      <c r="X361" s="60"/>
      <c r="Y361" s="72"/>
      <c r="Z361" s="44">
        <v>1</v>
      </c>
      <c r="AA361" s="44"/>
      <c r="AB361" s="72"/>
      <c r="AC361" s="60">
        <f t="shared" ref="AC361:AC406" si="6">SUM(T361:W361)+SUM(Y361:AB361)</f>
        <v>1</v>
      </c>
    </row>
    <row r="362" spans="1:29" ht="78.75" hidden="1" x14ac:dyDescent="0.25">
      <c r="A362" s="98" t="s">
        <v>962</v>
      </c>
      <c r="B362" s="104" t="s">
        <v>954</v>
      </c>
      <c r="C362" s="65" t="s">
        <v>180</v>
      </c>
      <c r="D362" s="75" t="s">
        <v>963</v>
      </c>
      <c r="E362" s="74" t="s">
        <v>68</v>
      </c>
      <c r="F362" s="67" t="s">
        <v>34</v>
      </c>
      <c r="G362" s="68"/>
      <c r="H362" s="68"/>
      <c r="I362" s="67"/>
      <c r="J362" s="96"/>
      <c r="K362" s="70"/>
      <c r="L362" s="67"/>
      <c r="M362" s="68"/>
      <c r="N362" s="70"/>
      <c r="O362" s="67"/>
      <c r="P362" s="68"/>
      <c r="Q362" s="68"/>
      <c r="R362" s="70"/>
      <c r="S362" s="71"/>
      <c r="T362" s="44"/>
      <c r="U362" s="44">
        <v>1</v>
      </c>
      <c r="V362" s="44"/>
      <c r="W362" s="44"/>
      <c r="X362" s="60"/>
      <c r="Y362" s="72"/>
      <c r="Z362" s="72"/>
      <c r="AA362" s="72"/>
      <c r="AB362" s="72"/>
      <c r="AC362" s="60">
        <f t="shared" si="6"/>
        <v>1</v>
      </c>
    </row>
    <row r="363" spans="1:29" ht="67.5" hidden="1" x14ac:dyDescent="0.25">
      <c r="A363" s="98" t="s">
        <v>964</v>
      </c>
      <c r="B363" s="104" t="s">
        <v>954</v>
      </c>
      <c r="C363" s="65" t="s">
        <v>180</v>
      </c>
      <c r="D363" s="84" t="s">
        <v>965</v>
      </c>
      <c r="E363" s="74" t="s">
        <v>68</v>
      </c>
      <c r="F363" s="67" t="s">
        <v>34</v>
      </c>
      <c r="G363" s="68"/>
      <c r="H363" s="68" t="s">
        <v>83</v>
      </c>
      <c r="I363" s="67"/>
      <c r="J363" s="96"/>
      <c r="K363" s="70"/>
      <c r="L363" s="67"/>
      <c r="M363" s="68" t="s">
        <v>110</v>
      </c>
      <c r="N363" s="70"/>
      <c r="O363" s="67"/>
      <c r="P363" s="68"/>
      <c r="Q363" s="68"/>
      <c r="R363" s="70"/>
      <c r="S363" s="71"/>
      <c r="T363" s="44"/>
      <c r="U363" s="44"/>
      <c r="V363" s="44">
        <v>1</v>
      </c>
      <c r="W363" s="44"/>
      <c r="X363" s="60"/>
      <c r="Y363" s="72"/>
      <c r="Z363" s="72"/>
      <c r="AA363" s="72"/>
      <c r="AB363" s="72"/>
      <c r="AC363" s="60">
        <f t="shared" si="6"/>
        <v>1</v>
      </c>
    </row>
    <row r="364" spans="1:29" ht="74.25" hidden="1" customHeight="1" x14ac:dyDescent="0.25">
      <c r="A364" s="98" t="s">
        <v>966</v>
      </c>
      <c r="B364" s="104" t="s">
        <v>954</v>
      </c>
      <c r="C364" s="65" t="s">
        <v>180</v>
      </c>
      <c r="D364" s="84" t="s">
        <v>967</v>
      </c>
      <c r="E364" s="74" t="s">
        <v>68</v>
      </c>
      <c r="F364" s="67" t="s">
        <v>34</v>
      </c>
      <c r="G364" s="68"/>
      <c r="H364" s="68" t="s">
        <v>968</v>
      </c>
      <c r="I364" s="67"/>
      <c r="J364" s="96"/>
      <c r="K364" s="70"/>
      <c r="L364" s="67"/>
      <c r="M364" s="68"/>
      <c r="N364" s="70"/>
      <c r="O364" s="67"/>
      <c r="P364" s="68"/>
      <c r="Q364" s="68"/>
      <c r="R364" s="70"/>
      <c r="S364" s="71"/>
      <c r="T364" s="44"/>
      <c r="U364" s="44"/>
      <c r="V364" s="44">
        <v>1</v>
      </c>
      <c r="W364" s="44"/>
      <c r="X364" s="60"/>
      <c r="Y364" s="72"/>
      <c r="Z364" s="44"/>
      <c r="AA364" s="44"/>
      <c r="AB364" s="72"/>
      <c r="AC364" s="60">
        <f t="shared" si="6"/>
        <v>1</v>
      </c>
    </row>
    <row r="365" spans="1:29" ht="72" hidden="1" customHeight="1" x14ac:dyDescent="0.25">
      <c r="A365" s="98" t="s">
        <v>969</v>
      </c>
      <c r="B365" s="104" t="s">
        <v>954</v>
      </c>
      <c r="C365" s="65" t="s">
        <v>180</v>
      </c>
      <c r="D365" s="84" t="s">
        <v>970</v>
      </c>
      <c r="E365" s="74" t="s">
        <v>68</v>
      </c>
      <c r="F365" s="67" t="s">
        <v>34</v>
      </c>
      <c r="G365" s="68"/>
      <c r="H365" s="68" t="s">
        <v>83</v>
      </c>
      <c r="I365" s="67"/>
      <c r="J365" s="96"/>
      <c r="K365" s="70"/>
      <c r="L365" s="67"/>
      <c r="M365" s="68"/>
      <c r="N365" s="70"/>
      <c r="O365" s="67"/>
      <c r="P365" s="68"/>
      <c r="Q365" s="68"/>
      <c r="R365" s="70"/>
      <c r="S365" s="71"/>
      <c r="T365" s="44"/>
      <c r="U365" s="44"/>
      <c r="V365" s="44">
        <v>1</v>
      </c>
      <c r="W365" s="44"/>
      <c r="X365" s="60"/>
      <c r="Y365" s="72"/>
      <c r="Z365" s="44"/>
      <c r="AA365" s="44"/>
      <c r="AB365" s="72"/>
      <c r="AC365" s="60">
        <f t="shared" si="6"/>
        <v>1</v>
      </c>
    </row>
    <row r="366" spans="1:29" ht="303" hidden="1" customHeight="1" x14ac:dyDescent="0.25">
      <c r="A366" s="98" t="s">
        <v>971</v>
      </c>
      <c r="B366" s="104" t="s">
        <v>954</v>
      </c>
      <c r="C366" s="65" t="s">
        <v>41</v>
      </c>
      <c r="D366" s="75" t="s">
        <v>972</v>
      </c>
      <c r="E366" s="74" t="s">
        <v>68</v>
      </c>
      <c r="F366" s="67"/>
      <c r="G366" s="68"/>
      <c r="H366" s="67" t="s">
        <v>69</v>
      </c>
      <c r="I366" s="67"/>
      <c r="J366" s="96"/>
      <c r="K366" s="70"/>
      <c r="L366" s="67"/>
      <c r="M366" s="68"/>
      <c r="N366" s="70"/>
      <c r="O366" s="67"/>
      <c r="P366" s="68"/>
      <c r="Q366" s="68"/>
      <c r="R366" s="70"/>
      <c r="S366" s="71"/>
      <c r="T366" s="44"/>
      <c r="U366" s="55"/>
      <c r="V366" s="44"/>
      <c r="W366" s="44"/>
      <c r="X366" s="60"/>
      <c r="Y366" s="72"/>
      <c r="Z366" s="44">
        <v>1</v>
      </c>
      <c r="AA366" s="44"/>
      <c r="AB366" s="72"/>
      <c r="AC366" s="60">
        <f t="shared" si="6"/>
        <v>1</v>
      </c>
    </row>
    <row r="367" spans="1:29" ht="99.75" hidden="1" customHeight="1" x14ac:dyDescent="0.25">
      <c r="A367" s="98" t="s">
        <v>973</v>
      </c>
      <c r="B367" s="104" t="s">
        <v>974</v>
      </c>
      <c r="C367" s="65" t="s">
        <v>41</v>
      </c>
      <c r="D367" s="75" t="s">
        <v>975</v>
      </c>
      <c r="E367" s="74" t="s">
        <v>68</v>
      </c>
      <c r="F367" s="67"/>
      <c r="G367" s="68"/>
      <c r="H367" s="67" t="s">
        <v>69</v>
      </c>
      <c r="I367" s="67" t="s">
        <v>69</v>
      </c>
      <c r="J367" s="96"/>
      <c r="K367" s="70"/>
      <c r="L367" s="67"/>
      <c r="M367" s="68"/>
      <c r="N367" s="70"/>
      <c r="O367" s="67"/>
      <c r="P367" s="68"/>
      <c r="Q367" s="68"/>
      <c r="R367" s="70"/>
      <c r="S367" s="71"/>
      <c r="T367" s="44"/>
      <c r="U367" s="44"/>
      <c r="V367" s="44"/>
      <c r="W367" s="44"/>
      <c r="X367" s="60"/>
      <c r="Y367" s="72"/>
      <c r="Z367" s="44">
        <v>1</v>
      </c>
      <c r="AA367" s="72"/>
      <c r="AB367" s="72"/>
      <c r="AC367" s="60">
        <f t="shared" si="6"/>
        <v>1</v>
      </c>
    </row>
    <row r="368" spans="1:29" ht="78.75" hidden="1" x14ac:dyDescent="0.25">
      <c r="A368" s="98" t="s">
        <v>976</v>
      </c>
      <c r="B368" s="104" t="s">
        <v>974</v>
      </c>
      <c r="C368" s="65" t="s">
        <v>705</v>
      </c>
      <c r="D368" s="75" t="s">
        <v>977</v>
      </c>
      <c r="E368" s="74" t="s">
        <v>68</v>
      </c>
      <c r="F368" s="67"/>
      <c r="G368" s="68"/>
      <c r="H368" s="67" t="s">
        <v>732</v>
      </c>
      <c r="I368" s="67"/>
      <c r="J368" s="96"/>
      <c r="K368" s="70"/>
      <c r="L368" s="67"/>
      <c r="M368" s="68"/>
      <c r="N368" s="70"/>
      <c r="O368" s="67"/>
      <c r="P368" s="68"/>
      <c r="Q368" s="68"/>
      <c r="R368" s="70"/>
      <c r="S368" s="71"/>
      <c r="T368" s="44"/>
      <c r="U368" s="44"/>
      <c r="V368" s="44"/>
      <c r="W368" s="44"/>
      <c r="X368" s="60"/>
      <c r="Y368" s="72"/>
      <c r="Z368" s="44">
        <v>1</v>
      </c>
      <c r="AA368" s="72"/>
      <c r="AB368" s="72"/>
      <c r="AC368" s="60">
        <f t="shared" si="6"/>
        <v>1</v>
      </c>
    </row>
    <row r="369" spans="1:29" ht="82.5" hidden="1" customHeight="1" x14ac:dyDescent="0.25">
      <c r="A369" s="98" t="s">
        <v>978</v>
      </c>
      <c r="B369" s="104" t="s">
        <v>974</v>
      </c>
      <c r="C369" s="65" t="s">
        <v>979</v>
      </c>
      <c r="D369" s="75" t="s">
        <v>980</v>
      </c>
      <c r="E369" s="74" t="s">
        <v>68</v>
      </c>
      <c r="F369" s="67" t="s">
        <v>34</v>
      </c>
      <c r="G369" s="68"/>
      <c r="H369" s="68"/>
      <c r="I369" s="67"/>
      <c r="J369" s="96"/>
      <c r="K369" s="70"/>
      <c r="L369" s="67"/>
      <c r="M369" s="68"/>
      <c r="N369" s="70"/>
      <c r="O369" s="67"/>
      <c r="P369" s="68"/>
      <c r="Q369" s="68"/>
      <c r="R369" s="70"/>
      <c r="S369" s="71"/>
      <c r="T369" s="44"/>
      <c r="U369" s="44">
        <v>1</v>
      </c>
      <c r="V369" s="44"/>
      <c r="W369" s="44"/>
      <c r="X369" s="60"/>
      <c r="Y369" s="72"/>
      <c r="Z369" s="44"/>
      <c r="AA369" s="72"/>
      <c r="AB369" s="72"/>
      <c r="AC369" s="60">
        <f t="shared" si="6"/>
        <v>1</v>
      </c>
    </row>
    <row r="370" spans="1:29" ht="87.75" customHeight="1" x14ac:dyDescent="0.25">
      <c r="A370" s="98" t="s">
        <v>981</v>
      </c>
      <c r="B370" s="104" t="s">
        <v>974</v>
      </c>
      <c r="C370" s="65" t="s">
        <v>705</v>
      </c>
      <c r="D370" s="127" t="s">
        <v>982</v>
      </c>
      <c r="E370" s="74" t="s">
        <v>68</v>
      </c>
      <c r="F370" s="67" t="s">
        <v>34</v>
      </c>
      <c r="G370" s="68"/>
      <c r="H370" s="68" t="s">
        <v>83</v>
      </c>
      <c r="I370" s="67"/>
      <c r="J370" s="96"/>
      <c r="K370" s="70"/>
      <c r="L370" s="67"/>
      <c r="M370" s="68" t="s">
        <v>110</v>
      </c>
      <c r="N370" s="70"/>
      <c r="O370" s="67"/>
      <c r="P370" s="68"/>
      <c r="Q370" s="68"/>
      <c r="R370" s="70"/>
      <c r="S370" s="71"/>
      <c r="T370" s="44"/>
      <c r="U370" s="44">
        <v>1</v>
      </c>
      <c r="V370" s="44"/>
      <c r="W370" s="44"/>
      <c r="X370" s="60"/>
      <c r="Y370" s="72"/>
      <c r="Z370" s="72"/>
      <c r="AA370" s="72"/>
      <c r="AB370" s="72"/>
      <c r="AC370" s="60">
        <f t="shared" si="6"/>
        <v>1</v>
      </c>
    </row>
    <row r="371" spans="1:29" ht="109.5" customHeight="1" x14ac:dyDescent="0.25">
      <c r="A371" s="98" t="s">
        <v>983</v>
      </c>
      <c r="B371" s="104" t="s">
        <v>974</v>
      </c>
      <c r="C371" s="65" t="s">
        <v>705</v>
      </c>
      <c r="D371" s="127" t="s">
        <v>984</v>
      </c>
      <c r="E371" s="74" t="s">
        <v>68</v>
      </c>
      <c r="F371" s="67" t="s">
        <v>34</v>
      </c>
      <c r="G371" s="68"/>
      <c r="H371" s="68"/>
      <c r="I371" s="67"/>
      <c r="J371" s="96"/>
      <c r="K371" s="70"/>
      <c r="L371" s="67"/>
      <c r="M371" s="68"/>
      <c r="N371" s="70"/>
      <c r="O371" s="67"/>
      <c r="P371" s="68"/>
      <c r="Q371" s="68"/>
      <c r="R371" s="70"/>
      <c r="S371" s="71"/>
      <c r="T371" s="44"/>
      <c r="U371" s="44">
        <v>1</v>
      </c>
      <c r="V371" s="44"/>
      <c r="W371" s="44"/>
      <c r="X371" s="60"/>
      <c r="Y371" s="72"/>
      <c r="Z371" s="72"/>
      <c r="AA371" s="72"/>
      <c r="AB371" s="72"/>
      <c r="AC371" s="60">
        <f t="shared" si="6"/>
        <v>1</v>
      </c>
    </row>
    <row r="372" spans="1:29" ht="90" customHeight="1" x14ac:dyDescent="0.25">
      <c r="A372" s="98" t="s">
        <v>985</v>
      </c>
      <c r="B372" s="104" t="s">
        <v>974</v>
      </c>
      <c r="C372" s="65" t="s">
        <v>705</v>
      </c>
      <c r="D372" s="127" t="s">
        <v>986</v>
      </c>
      <c r="E372" s="74" t="s">
        <v>68</v>
      </c>
      <c r="F372" s="67" t="s">
        <v>34</v>
      </c>
      <c r="G372" s="68"/>
      <c r="H372" s="67" t="s">
        <v>388</v>
      </c>
      <c r="I372" s="67"/>
      <c r="J372" s="96"/>
      <c r="K372" s="70"/>
      <c r="L372" s="67"/>
      <c r="M372" s="68"/>
      <c r="N372" s="70"/>
      <c r="O372" s="67"/>
      <c r="P372" s="68"/>
      <c r="Q372" s="68"/>
      <c r="R372" s="70"/>
      <c r="S372" s="71"/>
      <c r="T372" s="44"/>
      <c r="U372" s="44">
        <v>1</v>
      </c>
      <c r="V372" s="44"/>
      <c r="W372" s="44"/>
      <c r="X372" s="60"/>
      <c r="Y372" s="72"/>
      <c r="Z372" s="72"/>
      <c r="AA372" s="72"/>
      <c r="AB372" s="72"/>
      <c r="AC372" s="60">
        <f t="shared" si="6"/>
        <v>1</v>
      </c>
    </row>
    <row r="373" spans="1:29" ht="97.5" customHeight="1" x14ac:dyDescent="0.25">
      <c r="A373" s="98" t="s">
        <v>987</v>
      </c>
      <c r="B373" s="104" t="s">
        <v>974</v>
      </c>
      <c r="C373" s="65" t="s">
        <v>705</v>
      </c>
      <c r="D373" s="84" t="s">
        <v>988</v>
      </c>
      <c r="E373" s="74" t="s">
        <v>68</v>
      </c>
      <c r="F373" s="67" t="s">
        <v>34</v>
      </c>
      <c r="G373" s="68"/>
      <c r="H373" s="68" t="s">
        <v>83</v>
      </c>
      <c r="I373" s="67"/>
      <c r="J373" s="96"/>
      <c r="K373" s="70"/>
      <c r="L373" s="67"/>
      <c r="M373" s="68"/>
      <c r="N373" s="70"/>
      <c r="O373" s="67"/>
      <c r="P373" s="68"/>
      <c r="Q373" s="68"/>
      <c r="R373" s="70"/>
      <c r="S373" s="71"/>
      <c r="T373" s="44"/>
      <c r="U373" s="44"/>
      <c r="V373" s="44">
        <v>1</v>
      </c>
      <c r="W373" s="44"/>
      <c r="X373" s="60"/>
      <c r="Y373" s="72"/>
      <c r="Z373" s="72"/>
      <c r="AA373" s="72"/>
      <c r="AB373" s="72"/>
      <c r="AC373" s="60">
        <f t="shared" si="6"/>
        <v>1</v>
      </c>
    </row>
    <row r="374" spans="1:29" ht="91.5" customHeight="1" x14ac:dyDescent="0.25">
      <c r="A374" s="98" t="s">
        <v>989</v>
      </c>
      <c r="B374" s="104" t="s">
        <v>974</v>
      </c>
      <c r="C374" s="65" t="s">
        <v>990</v>
      </c>
      <c r="D374" s="127" t="s">
        <v>991</v>
      </c>
      <c r="E374" s="74" t="s">
        <v>68</v>
      </c>
      <c r="F374" s="67" t="s">
        <v>34</v>
      </c>
      <c r="G374" s="68"/>
      <c r="H374" s="68"/>
      <c r="I374" s="67"/>
      <c r="J374" s="96"/>
      <c r="K374" s="70"/>
      <c r="L374" s="67"/>
      <c r="M374" s="68"/>
      <c r="N374" s="70"/>
      <c r="O374" s="67"/>
      <c r="P374" s="68"/>
      <c r="Q374" s="68"/>
      <c r="R374" s="70"/>
      <c r="S374" s="71"/>
      <c r="T374" s="44"/>
      <c r="U374" s="44">
        <v>1</v>
      </c>
      <c r="V374" s="44"/>
      <c r="W374" s="44"/>
      <c r="X374" s="60"/>
      <c r="Y374" s="72"/>
      <c r="Z374" s="72"/>
      <c r="AA374" s="72"/>
      <c r="AB374" s="72"/>
      <c r="AC374" s="60">
        <f t="shared" si="6"/>
        <v>1</v>
      </c>
    </row>
    <row r="375" spans="1:29" ht="82.5" customHeight="1" x14ac:dyDescent="0.25">
      <c r="A375" s="98" t="s">
        <v>992</v>
      </c>
      <c r="B375" s="104" t="s">
        <v>974</v>
      </c>
      <c r="C375" s="65" t="s">
        <v>705</v>
      </c>
      <c r="D375" s="127" t="s">
        <v>993</v>
      </c>
      <c r="E375" s="74" t="s">
        <v>127</v>
      </c>
      <c r="F375" s="67" t="s">
        <v>34</v>
      </c>
      <c r="G375" s="68"/>
      <c r="H375" s="68"/>
      <c r="I375" s="67"/>
      <c r="J375" s="96"/>
      <c r="K375" s="70"/>
      <c r="L375" s="67"/>
      <c r="M375" s="68"/>
      <c r="N375" s="70"/>
      <c r="O375" s="67"/>
      <c r="P375" s="68" t="s">
        <v>34</v>
      </c>
      <c r="Q375" s="68"/>
      <c r="R375" s="70"/>
      <c r="S375" s="71"/>
      <c r="T375" s="44"/>
      <c r="U375" s="44">
        <v>1</v>
      </c>
      <c r="V375" s="44"/>
      <c r="W375" s="44"/>
      <c r="X375" s="60"/>
      <c r="Y375" s="72"/>
      <c r="Z375" s="72"/>
      <c r="AA375" s="72"/>
      <c r="AB375" s="72"/>
      <c r="AC375" s="60">
        <f t="shared" si="6"/>
        <v>1</v>
      </c>
    </row>
    <row r="376" spans="1:29" ht="87" customHeight="1" x14ac:dyDescent="0.25">
      <c r="A376" s="98" t="s">
        <v>994</v>
      </c>
      <c r="B376" s="104" t="s">
        <v>974</v>
      </c>
      <c r="C376" s="65" t="s">
        <v>705</v>
      </c>
      <c r="D376" s="127" t="s">
        <v>995</v>
      </c>
      <c r="E376" s="74" t="s">
        <v>68</v>
      </c>
      <c r="F376" s="67" t="s">
        <v>34</v>
      </c>
      <c r="G376" s="68"/>
      <c r="H376" s="68"/>
      <c r="I376" s="67"/>
      <c r="J376" s="96"/>
      <c r="K376" s="70"/>
      <c r="L376" s="67"/>
      <c r="M376" s="68"/>
      <c r="N376" s="70"/>
      <c r="O376" s="67"/>
      <c r="P376" s="68"/>
      <c r="Q376" s="68"/>
      <c r="R376" s="70"/>
      <c r="S376" s="71"/>
      <c r="T376" s="44"/>
      <c r="U376" s="44">
        <v>1</v>
      </c>
      <c r="V376" s="44"/>
      <c r="W376" s="44"/>
      <c r="X376" s="60"/>
      <c r="Y376" s="72"/>
      <c r="Z376" s="72"/>
      <c r="AA376" s="72"/>
      <c r="AB376" s="72"/>
      <c r="AC376" s="60">
        <f t="shared" si="6"/>
        <v>1</v>
      </c>
    </row>
    <row r="377" spans="1:29" ht="82.5" customHeight="1" x14ac:dyDescent="0.25">
      <c r="A377" s="98" t="s">
        <v>996</v>
      </c>
      <c r="B377" s="104" t="s">
        <v>974</v>
      </c>
      <c r="C377" s="65" t="s">
        <v>705</v>
      </c>
      <c r="D377" s="127" t="s">
        <v>997</v>
      </c>
      <c r="E377" s="74" t="s">
        <v>68</v>
      </c>
      <c r="F377" s="67" t="s">
        <v>34</v>
      </c>
      <c r="G377" s="68"/>
      <c r="H377" s="68" t="s">
        <v>83</v>
      </c>
      <c r="I377" s="67"/>
      <c r="J377" s="96"/>
      <c r="K377" s="70"/>
      <c r="L377" s="67"/>
      <c r="M377" s="68"/>
      <c r="N377" s="70"/>
      <c r="O377" s="67"/>
      <c r="P377" s="68"/>
      <c r="Q377" s="68"/>
      <c r="R377" s="70"/>
      <c r="S377" s="71"/>
      <c r="T377" s="44"/>
      <c r="U377" s="44">
        <v>1</v>
      </c>
      <c r="V377" s="44"/>
      <c r="W377" s="44"/>
      <c r="X377" s="60"/>
      <c r="Y377" s="72"/>
      <c r="Z377" s="44"/>
      <c r="AA377" s="44"/>
      <c r="AB377" s="72"/>
      <c r="AC377" s="60">
        <f t="shared" si="6"/>
        <v>1</v>
      </c>
    </row>
    <row r="378" spans="1:29" ht="115.5" customHeight="1" x14ac:dyDescent="0.25">
      <c r="A378" s="98" t="s">
        <v>998</v>
      </c>
      <c r="B378" s="104" t="s">
        <v>974</v>
      </c>
      <c r="C378" s="65" t="s">
        <v>705</v>
      </c>
      <c r="D378" s="127" t="s">
        <v>999</v>
      </c>
      <c r="E378" s="74" t="s">
        <v>68</v>
      </c>
      <c r="F378" s="67" t="s">
        <v>34</v>
      </c>
      <c r="G378" s="68"/>
      <c r="H378" s="68"/>
      <c r="I378" s="67"/>
      <c r="J378" s="96"/>
      <c r="K378" s="70"/>
      <c r="L378" s="67"/>
      <c r="M378" s="68"/>
      <c r="N378" s="70"/>
      <c r="O378" s="67"/>
      <c r="P378" s="68"/>
      <c r="Q378" s="68"/>
      <c r="R378" s="70"/>
      <c r="S378" s="71"/>
      <c r="T378" s="44"/>
      <c r="U378" s="44">
        <v>1</v>
      </c>
      <c r="V378" s="44"/>
      <c r="W378" s="44"/>
      <c r="X378" s="60"/>
      <c r="Y378" s="72"/>
      <c r="Z378" s="44"/>
      <c r="AA378" s="44"/>
      <c r="AB378" s="72"/>
      <c r="AC378" s="60">
        <f t="shared" si="6"/>
        <v>1</v>
      </c>
    </row>
    <row r="379" spans="1:29" ht="87" customHeight="1" x14ac:dyDescent="0.25">
      <c r="A379" s="98" t="s">
        <v>1000</v>
      </c>
      <c r="B379" s="104" t="s">
        <v>974</v>
      </c>
      <c r="C379" s="65" t="s">
        <v>705</v>
      </c>
      <c r="D379" s="84" t="s">
        <v>1001</v>
      </c>
      <c r="E379" s="74" t="s">
        <v>68</v>
      </c>
      <c r="F379" s="67"/>
      <c r="G379" s="68"/>
      <c r="H379" s="67" t="s">
        <v>732</v>
      </c>
      <c r="I379" s="67"/>
      <c r="J379" s="96"/>
      <c r="K379" s="70"/>
      <c r="L379" s="67"/>
      <c r="M379" s="68"/>
      <c r="N379" s="70"/>
      <c r="O379" s="67"/>
      <c r="P379" s="68"/>
      <c r="Q379" s="68"/>
      <c r="R379" s="70"/>
      <c r="S379" s="71"/>
      <c r="T379" s="44"/>
      <c r="U379" s="44"/>
      <c r="V379" s="44"/>
      <c r="W379" s="44"/>
      <c r="X379" s="60"/>
      <c r="Y379" s="72"/>
      <c r="Z379" s="44"/>
      <c r="AA379" s="44">
        <v>1</v>
      </c>
      <c r="AB379" s="72"/>
      <c r="AC379" s="60">
        <f t="shared" si="6"/>
        <v>1</v>
      </c>
    </row>
    <row r="380" spans="1:29" ht="92.25" customHeight="1" x14ac:dyDescent="0.25">
      <c r="A380" s="98" t="s">
        <v>1002</v>
      </c>
      <c r="B380" s="104" t="s">
        <v>974</v>
      </c>
      <c r="C380" s="65" t="s">
        <v>705</v>
      </c>
      <c r="D380" s="127" t="s">
        <v>1003</v>
      </c>
      <c r="E380" s="74" t="s">
        <v>68</v>
      </c>
      <c r="F380" s="67"/>
      <c r="G380" s="68"/>
      <c r="H380" s="67" t="s">
        <v>732</v>
      </c>
      <c r="I380" s="67"/>
      <c r="J380" s="96"/>
      <c r="K380" s="70"/>
      <c r="L380" s="67"/>
      <c r="M380" s="68"/>
      <c r="N380" s="70"/>
      <c r="O380" s="67"/>
      <c r="P380" s="68"/>
      <c r="Q380" s="68"/>
      <c r="R380" s="70"/>
      <c r="S380" s="71"/>
      <c r="T380" s="44"/>
      <c r="U380" s="44"/>
      <c r="V380" s="44"/>
      <c r="W380" s="44"/>
      <c r="X380" s="60"/>
      <c r="Y380" s="72"/>
      <c r="Z380" s="44">
        <v>1</v>
      </c>
      <c r="AA380" s="44"/>
      <c r="AB380" s="72"/>
      <c r="AC380" s="60">
        <f t="shared" si="6"/>
        <v>1</v>
      </c>
    </row>
    <row r="381" spans="1:29" ht="160.5" customHeight="1" x14ac:dyDescent="0.25">
      <c r="A381" s="98" t="s">
        <v>1004</v>
      </c>
      <c r="B381" s="104" t="s">
        <v>974</v>
      </c>
      <c r="C381" s="65" t="s">
        <v>1005</v>
      </c>
      <c r="D381" s="84" t="s">
        <v>1006</v>
      </c>
      <c r="E381" s="74" t="s">
        <v>68</v>
      </c>
      <c r="F381" s="67"/>
      <c r="G381" s="68"/>
      <c r="H381" s="67" t="s">
        <v>1007</v>
      </c>
      <c r="I381" s="67"/>
      <c r="J381" s="96"/>
      <c r="K381" s="70"/>
      <c r="L381" s="67"/>
      <c r="M381" s="68"/>
      <c r="N381" s="70"/>
      <c r="O381" s="67"/>
      <c r="P381" s="68"/>
      <c r="Q381" s="68"/>
      <c r="R381" s="70"/>
      <c r="S381" s="71"/>
      <c r="T381" s="44"/>
      <c r="U381" s="55"/>
      <c r="V381" s="44"/>
      <c r="W381" s="44"/>
      <c r="X381" s="60"/>
      <c r="Y381" s="72"/>
      <c r="Z381" s="44"/>
      <c r="AA381" s="44">
        <v>1</v>
      </c>
      <c r="AB381" s="72"/>
      <c r="AC381" s="60">
        <f t="shared" si="6"/>
        <v>1</v>
      </c>
    </row>
    <row r="382" spans="1:29" ht="99.75" customHeight="1" x14ac:dyDescent="0.25">
      <c r="A382" s="98" t="s">
        <v>1008</v>
      </c>
      <c r="B382" s="104" t="s">
        <v>974</v>
      </c>
      <c r="C382" s="65" t="s">
        <v>705</v>
      </c>
      <c r="D382" s="84" t="s">
        <v>1009</v>
      </c>
      <c r="E382" s="74" t="s">
        <v>68</v>
      </c>
      <c r="F382" s="67"/>
      <c r="G382" s="68"/>
      <c r="H382" s="67" t="s">
        <v>732</v>
      </c>
      <c r="I382" s="67"/>
      <c r="J382" s="96"/>
      <c r="K382" s="70"/>
      <c r="L382" s="67"/>
      <c r="M382" s="68"/>
      <c r="N382" s="70"/>
      <c r="O382" s="67"/>
      <c r="P382" s="68"/>
      <c r="Q382" s="68"/>
      <c r="R382" s="70"/>
      <c r="S382" s="71"/>
      <c r="T382" s="44"/>
      <c r="U382" s="44"/>
      <c r="V382" s="44"/>
      <c r="W382" s="44"/>
      <c r="X382" s="60"/>
      <c r="Y382" s="72"/>
      <c r="Z382" s="72"/>
      <c r="AA382" s="44">
        <v>1</v>
      </c>
      <c r="AB382" s="44"/>
      <c r="AC382" s="60">
        <f t="shared" si="6"/>
        <v>1</v>
      </c>
    </row>
    <row r="383" spans="1:29" ht="83.25" customHeight="1" x14ac:dyDescent="0.25">
      <c r="A383" s="98" t="s">
        <v>1010</v>
      </c>
      <c r="B383" s="104" t="s">
        <v>974</v>
      </c>
      <c r="C383" s="65" t="s">
        <v>1011</v>
      </c>
      <c r="D383" s="127" t="s">
        <v>1012</v>
      </c>
      <c r="E383" s="74" t="s">
        <v>68</v>
      </c>
      <c r="F383" s="67"/>
      <c r="G383" s="68"/>
      <c r="H383" s="68" t="s">
        <v>1013</v>
      </c>
      <c r="I383" s="68"/>
      <c r="J383" s="69"/>
      <c r="K383" s="70"/>
      <c r="L383" s="67"/>
      <c r="M383" s="68"/>
      <c r="N383" s="70"/>
      <c r="O383" s="67"/>
      <c r="P383" s="68"/>
      <c r="Q383" s="68"/>
      <c r="R383" s="70"/>
      <c r="S383" s="71"/>
      <c r="T383" s="44"/>
      <c r="U383" s="44"/>
      <c r="V383" s="44"/>
      <c r="W383" s="44"/>
      <c r="X383" s="60"/>
      <c r="Y383" s="72"/>
      <c r="Z383" s="44">
        <v>1</v>
      </c>
      <c r="AA383" s="44"/>
      <c r="AB383" s="72"/>
      <c r="AC383" s="60">
        <f t="shared" si="6"/>
        <v>1</v>
      </c>
    </row>
    <row r="384" spans="1:29" ht="82.5" customHeight="1" x14ac:dyDescent="0.25">
      <c r="A384" s="98" t="s">
        <v>1014</v>
      </c>
      <c r="B384" s="104" t="s">
        <v>974</v>
      </c>
      <c r="C384" s="65" t="s">
        <v>705</v>
      </c>
      <c r="D384" s="84" t="s">
        <v>1015</v>
      </c>
      <c r="E384" s="74" t="s">
        <v>68</v>
      </c>
      <c r="F384" s="67"/>
      <c r="G384" s="68"/>
      <c r="H384" s="68" t="s">
        <v>732</v>
      </c>
      <c r="I384" s="68"/>
      <c r="J384" s="69"/>
      <c r="K384" s="70"/>
      <c r="L384" s="67"/>
      <c r="M384" s="68"/>
      <c r="N384" s="70"/>
      <c r="O384" s="67"/>
      <c r="P384" s="68"/>
      <c r="Q384" s="68"/>
      <c r="R384" s="70"/>
      <c r="S384" s="71"/>
      <c r="T384" s="44"/>
      <c r="U384" s="44"/>
      <c r="V384" s="44"/>
      <c r="W384" s="44"/>
      <c r="X384" s="60"/>
      <c r="Y384" s="72"/>
      <c r="Z384" s="44"/>
      <c r="AA384" s="44">
        <v>1</v>
      </c>
      <c r="AB384" s="72"/>
      <c r="AC384" s="60">
        <f t="shared" si="6"/>
        <v>1</v>
      </c>
    </row>
    <row r="385" spans="1:29" ht="119.25" customHeight="1" x14ac:dyDescent="0.25">
      <c r="A385" s="98" t="s">
        <v>1016</v>
      </c>
      <c r="B385" s="104" t="s">
        <v>1017</v>
      </c>
      <c r="C385" s="65" t="s">
        <v>41</v>
      </c>
      <c r="D385" s="127" t="s">
        <v>1018</v>
      </c>
      <c r="E385" s="74" t="s">
        <v>68</v>
      </c>
      <c r="F385" s="67"/>
      <c r="G385" s="68"/>
      <c r="H385" s="67" t="s">
        <v>69</v>
      </c>
      <c r="I385" s="67"/>
      <c r="J385" s="96"/>
      <c r="K385" s="70"/>
      <c r="L385" s="67"/>
      <c r="M385" s="68"/>
      <c r="N385" s="70"/>
      <c r="O385" s="67"/>
      <c r="P385" s="68"/>
      <c r="Q385" s="68"/>
      <c r="R385" s="70"/>
      <c r="S385" s="71"/>
      <c r="T385" s="44"/>
      <c r="U385" s="55"/>
      <c r="V385" s="44"/>
      <c r="W385" s="44"/>
      <c r="X385" s="60"/>
      <c r="Y385" s="72"/>
      <c r="Z385" s="44">
        <v>1</v>
      </c>
      <c r="AA385" s="44"/>
      <c r="AB385" s="72"/>
      <c r="AC385" s="60">
        <f t="shared" si="6"/>
        <v>1</v>
      </c>
    </row>
    <row r="386" spans="1:29" ht="66" customHeight="1" x14ac:dyDescent="0.25">
      <c r="A386" s="98" t="s">
        <v>1019</v>
      </c>
      <c r="B386" s="104" t="s">
        <v>1017</v>
      </c>
      <c r="C386" s="65" t="s">
        <v>41</v>
      </c>
      <c r="D386" s="127" t="s">
        <v>1020</v>
      </c>
      <c r="E386" s="74" t="s">
        <v>68</v>
      </c>
      <c r="F386" s="67"/>
      <c r="G386" s="68"/>
      <c r="H386" s="68" t="s">
        <v>1021</v>
      </c>
      <c r="I386" s="67"/>
      <c r="J386" s="96"/>
      <c r="K386" s="70"/>
      <c r="L386" s="67"/>
      <c r="M386" s="68"/>
      <c r="N386" s="70"/>
      <c r="O386" s="67"/>
      <c r="P386" s="68"/>
      <c r="Q386" s="68"/>
      <c r="R386" s="70"/>
      <c r="S386" s="71"/>
      <c r="T386" s="44"/>
      <c r="U386" s="44"/>
      <c r="V386" s="44"/>
      <c r="W386" s="44"/>
      <c r="X386" s="60"/>
      <c r="Y386" s="72"/>
      <c r="Z386" s="44">
        <v>1</v>
      </c>
      <c r="AA386" s="72"/>
      <c r="AB386" s="72"/>
      <c r="AC386" s="60">
        <f t="shared" si="6"/>
        <v>1</v>
      </c>
    </row>
    <row r="387" spans="1:29" ht="51" customHeight="1" x14ac:dyDescent="0.25">
      <c r="A387" s="98" t="s">
        <v>1022</v>
      </c>
      <c r="B387" s="104" t="s">
        <v>1017</v>
      </c>
      <c r="C387" s="65" t="s">
        <v>705</v>
      </c>
      <c r="D387" s="127" t="s">
        <v>1023</v>
      </c>
      <c r="E387" s="74" t="s">
        <v>68</v>
      </c>
      <c r="F387" s="67"/>
      <c r="G387" s="68"/>
      <c r="H387" s="68" t="s">
        <v>1024</v>
      </c>
      <c r="I387" s="67"/>
      <c r="J387" s="96"/>
      <c r="K387" s="70"/>
      <c r="L387" s="67"/>
      <c r="M387" s="68"/>
      <c r="N387" s="70"/>
      <c r="O387" s="67"/>
      <c r="P387" s="68"/>
      <c r="Q387" s="68"/>
      <c r="R387" s="70"/>
      <c r="S387" s="71"/>
      <c r="T387" s="44"/>
      <c r="U387" s="44"/>
      <c r="V387" s="44"/>
      <c r="W387" s="44"/>
      <c r="X387" s="60"/>
      <c r="Y387" s="72"/>
      <c r="Z387" s="44">
        <v>1</v>
      </c>
      <c r="AA387" s="72"/>
      <c r="AB387" s="72"/>
      <c r="AC387" s="60">
        <f t="shared" si="6"/>
        <v>1</v>
      </c>
    </row>
    <row r="388" spans="1:29" ht="93" customHeight="1" x14ac:dyDescent="0.25">
      <c r="A388" s="98" t="s">
        <v>1025</v>
      </c>
      <c r="B388" s="104" t="s">
        <v>1017</v>
      </c>
      <c r="C388" s="65" t="s">
        <v>705</v>
      </c>
      <c r="D388" s="127" t="s">
        <v>1026</v>
      </c>
      <c r="E388" s="74" t="s">
        <v>68</v>
      </c>
      <c r="F388" s="67" t="s">
        <v>34</v>
      </c>
      <c r="G388" s="68"/>
      <c r="H388" s="68" t="s">
        <v>268</v>
      </c>
      <c r="I388" s="67"/>
      <c r="J388" s="96"/>
      <c r="K388" s="70"/>
      <c r="L388" s="67"/>
      <c r="M388" s="68"/>
      <c r="N388" s="70"/>
      <c r="O388" s="67"/>
      <c r="P388" s="68"/>
      <c r="Q388" s="68"/>
      <c r="R388" s="70"/>
      <c r="S388" s="71"/>
      <c r="T388" s="44"/>
      <c r="U388" s="44">
        <v>1</v>
      </c>
      <c r="V388" s="44"/>
      <c r="W388" s="44"/>
      <c r="X388" s="60"/>
      <c r="Y388" s="72"/>
      <c r="Z388" s="72"/>
      <c r="AA388" s="72"/>
      <c r="AB388" s="72"/>
      <c r="AC388" s="60">
        <f t="shared" si="6"/>
        <v>1</v>
      </c>
    </row>
    <row r="389" spans="1:29" ht="149.25" customHeight="1" x14ac:dyDescent="0.25">
      <c r="A389" s="98" t="s">
        <v>1027</v>
      </c>
      <c r="B389" s="104" t="s">
        <v>1017</v>
      </c>
      <c r="C389" s="65" t="s">
        <v>705</v>
      </c>
      <c r="D389" s="127" t="s">
        <v>1028</v>
      </c>
      <c r="E389" s="74" t="s">
        <v>68</v>
      </c>
      <c r="F389" s="67" t="s">
        <v>34</v>
      </c>
      <c r="G389" s="68"/>
      <c r="H389" s="68"/>
      <c r="I389" s="67"/>
      <c r="J389" s="96"/>
      <c r="K389" s="70"/>
      <c r="L389" s="67"/>
      <c r="M389" s="68"/>
      <c r="N389" s="70"/>
      <c r="O389" s="67"/>
      <c r="P389" s="68"/>
      <c r="Q389" s="68"/>
      <c r="R389" s="70"/>
      <c r="S389" s="71"/>
      <c r="T389" s="44"/>
      <c r="U389" s="44">
        <v>1</v>
      </c>
      <c r="V389" s="44"/>
      <c r="W389" s="44"/>
      <c r="X389" s="60"/>
      <c r="Y389" s="72"/>
      <c r="Z389" s="72"/>
      <c r="AA389" s="72"/>
      <c r="AB389" s="72"/>
      <c r="AC389" s="60">
        <f t="shared" si="6"/>
        <v>1</v>
      </c>
    </row>
    <row r="390" spans="1:29" ht="123" customHeight="1" x14ac:dyDescent="0.25">
      <c r="A390" s="98" t="s">
        <v>1029</v>
      </c>
      <c r="B390" s="104" t="s">
        <v>1017</v>
      </c>
      <c r="C390" s="65" t="s">
        <v>705</v>
      </c>
      <c r="D390" s="127" t="s">
        <v>1030</v>
      </c>
      <c r="E390" s="74" t="s">
        <v>68</v>
      </c>
      <c r="F390" s="67" t="s">
        <v>34</v>
      </c>
      <c r="G390" s="68"/>
      <c r="H390" s="68" t="s">
        <v>1031</v>
      </c>
      <c r="I390" s="67"/>
      <c r="J390" s="96"/>
      <c r="K390" s="70"/>
      <c r="L390" s="67"/>
      <c r="M390" s="68"/>
      <c r="N390" s="70"/>
      <c r="O390" s="67"/>
      <c r="P390" s="68"/>
      <c r="Q390" s="68"/>
      <c r="R390" s="70"/>
      <c r="S390" s="71"/>
      <c r="T390" s="44"/>
      <c r="U390" s="44">
        <v>1</v>
      </c>
      <c r="V390" s="44"/>
      <c r="W390" s="44"/>
      <c r="X390" s="60"/>
      <c r="Y390" s="72"/>
      <c r="Z390" s="44"/>
      <c r="AA390" s="44"/>
      <c r="AB390" s="72"/>
      <c r="AC390" s="60">
        <f t="shared" si="6"/>
        <v>1</v>
      </c>
    </row>
    <row r="391" spans="1:29" ht="107.25" customHeight="1" x14ac:dyDescent="0.25">
      <c r="A391" s="98" t="s">
        <v>1032</v>
      </c>
      <c r="B391" s="104" t="s">
        <v>1017</v>
      </c>
      <c r="C391" s="65" t="s">
        <v>705</v>
      </c>
      <c r="D391" s="127" t="s">
        <v>1033</v>
      </c>
      <c r="E391" s="74" t="s">
        <v>68</v>
      </c>
      <c r="F391" s="67" t="s">
        <v>34</v>
      </c>
      <c r="G391" s="68"/>
      <c r="H391" s="68" t="s">
        <v>83</v>
      </c>
      <c r="I391" s="67"/>
      <c r="J391" s="96"/>
      <c r="K391" s="70"/>
      <c r="L391" s="67"/>
      <c r="M391" s="68"/>
      <c r="N391" s="70"/>
      <c r="O391" s="67"/>
      <c r="P391" s="68"/>
      <c r="Q391" s="68"/>
      <c r="R391" s="70"/>
      <c r="S391" s="71"/>
      <c r="T391" s="44"/>
      <c r="U391" s="44">
        <v>1</v>
      </c>
      <c r="V391" s="44"/>
      <c r="W391" s="44"/>
      <c r="X391" s="60"/>
      <c r="Y391" s="72"/>
      <c r="Z391" s="44"/>
      <c r="AA391" s="44"/>
      <c r="AB391" s="72"/>
      <c r="AC391" s="60">
        <f t="shared" si="6"/>
        <v>1</v>
      </c>
    </row>
    <row r="392" spans="1:29" ht="79.5" customHeight="1" x14ac:dyDescent="0.25">
      <c r="A392" s="98" t="s">
        <v>1034</v>
      </c>
      <c r="B392" s="104" t="s">
        <v>1017</v>
      </c>
      <c r="C392" s="65" t="s">
        <v>1011</v>
      </c>
      <c r="D392" s="127" t="s">
        <v>1035</v>
      </c>
      <c r="E392" s="74" t="s">
        <v>68</v>
      </c>
      <c r="F392" s="67"/>
      <c r="G392" s="68"/>
      <c r="H392" s="68" t="s">
        <v>1036</v>
      </c>
      <c r="I392" s="67"/>
      <c r="J392" s="96"/>
      <c r="K392" s="70"/>
      <c r="L392" s="67"/>
      <c r="M392" s="68"/>
      <c r="N392" s="70"/>
      <c r="O392" s="67"/>
      <c r="P392" s="68"/>
      <c r="Q392" s="68"/>
      <c r="R392" s="70"/>
      <c r="S392" s="71"/>
      <c r="T392" s="44"/>
      <c r="U392" s="44"/>
      <c r="V392" s="44"/>
      <c r="W392" s="44"/>
      <c r="X392" s="60"/>
      <c r="Y392" s="72"/>
      <c r="Z392" s="44">
        <v>1</v>
      </c>
      <c r="AA392" s="44"/>
      <c r="AB392" s="72"/>
      <c r="AC392" s="60">
        <f t="shared" si="6"/>
        <v>1</v>
      </c>
    </row>
    <row r="393" spans="1:29" ht="98.25" customHeight="1" x14ac:dyDescent="0.25">
      <c r="A393" s="98" t="s">
        <v>1037</v>
      </c>
      <c r="B393" s="104" t="s">
        <v>1017</v>
      </c>
      <c r="C393" s="65" t="s">
        <v>1011</v>
      </c>
      <c r="D393" s="84" t="s">
        <v>1038</v>
      </c>
      <c r="E393" s="74" t="s">
        <v>68</v>
      </c>
      <c r="F393" s="67"/>
      <c r="G393" s="68"/>
      <c r="H393" s="68" t="s">
        <v>1036</v>
      </c>
      <c r="I393" s="67"/>
      <c r="J393" s="96"/>
      <c r="K393" s="70"/>
      <c r="L393" s="67"/>
      <c r="M393" s="68"/>
      <c r="N393" s="70"/>
      <c r="O393" s="67"/>
      <c r="P393" s="68"/>
      <c r="Q393" s="68"/>
      <c r="R393" s="70"/>
      <c r="S393" s="71"/>
      <c r="T393" s="44"/>
      <c r="U393" s="44"/>
      <c r="V393" s="44"/>
      <c r="W393" s="44"/>
      <c r="X393" s="60"/>
      <c r="Y393" s="72"/>
      <c r="Z393" s="44"/>
      <c r="AA393" s="44">
        <v>1</v>
      </c>
      <c r="AB393" s="44"/>
      <c r="AC393" s="60">
        <f t="shared" si="6"/>
        <v>1</v>
      </c>
    </row>
    <row r="394" spans="1:29" ht="54.75" customHeight="1" x14ac:dyDescent="0.25">
      <c r="A394" s="98" t="s">
        <v>1039</v>
      </c>
      <c r="B394" s="104" t="s">
        <v>1017</v>
      </c>
      <c r="C394" s="65" t="s">
        <v>1011</v>
      </c>
      <c r="D394" s="127" t="s">
        <v>1040</v>
      </c>
      <c r="E394" s="74" t="s">
        <v>68</v>
      </c>
      <c r="F394" s="67"/>
      <c r="G394" s="68"/>
      <c r="H394" s="68" t="s">
        <v>1036</v>
      </c>
      <c r="I394" s="67"/>
      <c r="J394" s="96"/>
      <c r="K394" s="70"/>
      <c r="L394" s="67"/>
      <c r="M394" s="68"/>
      <c r="N394" s="70"/>
      <c r="O394" s="67"/>
      <c r="P394" s="68"/>
      <c r="Q394" s="68"/>
      <c r="R394" s="70"/>
      <c r="S394" s="71"/>
      <c r="T394" s="44"/>
      <c r="U394" s="44"/>
      <c r="V394" s="44"/>
      <c r="W394" s="44"/>
      <c r="X394" s="60"/>
      <c r="Y394" s="72"/>
      <c r="Z394" s="44"/>
      <c r="AA394" s="44">
        <v>1</v>
      </c>
      <c r="AB394" s="44"/>
      <c r="AC394" s="60">
        <f t="shared" si="6"/>
        <v>1</v>
      </c>
    </row>
    <row r="395" spans="1:29" ht="45" customHeight="1" x14ac:dyDescent="0.25">
      <c r="A395" s="98" t="s">
        <v>1041</v>
      </c>
      <c r="B395" s="104" t="s">
        <v>1017</v>
      </c>
      <c r="C395" s="65" t="s">
        <v>1011</v>
      </c>
      <c r="D395" s="84" t="s">
        <v>1042</v>
      </c>
      <c r="E395" s="74" t="s">
        <v>68</v>
      </c>
      <c r="F395" s="67"/>
      <c r="G395" s="68"/>
      <c r="H395" s="68" t="s">
        <v>1036</v>
      </c>
      <c r="I395" s="68"/>
      <c r="J395" s="69"/>
      <c r="K395" s="70"/>
      <c r="L395" s="67"/>
      <c r="M395" s="68"/>
      <c r="N395" s="70"/>
      <c r="O395" s="67"/>
      <c r="P395" s="68"/>
      <c r="Q395" s="68"/>
      <c r="R395" s="70"/>
      <c r="S395" s="71"/>
      <c r="T395" s="44"/>
      <c r="U395" s="44"/>
      <c r="V395" s="44"/>
      <c r="W395" s="44"/>
      <c r="X395" s="60"/>
      <c r="Y395" s="72"/>
      <c r="Z395" s="44">
        <v>1</v>
      </c>
      <c r="AA395" s="44"/>
      <c r="AB395" s="72"/>
      <c r="AC395" s="60">
        <f t="shared" si="6"/>
        <v>1</v>
      </c>
    </row>
    <row r="396" spans="1:29" ht="91.5" customHeight="1" x14ac:dyDescent="0.25">
      <c r="A396" s="98" t="s">
        <v>1043</v>
      </c>
      <c r="B396" s="104" t="s">
        <v>1017</v>
      </c>
      <c r="C396" s="65" t="s">
        <v>705</v>
      </c>
      <c r="D396" s="127" t="s">
        <v>1044</v>
      </c>
      <c r="E396" s="74" t="s">
        <v>68</v>
      </c>
      <c r="F396" s="67" t="s">
        <v>34</v>
      </c>
      <c r="G396" s="68"/>
      <c r="H396" s="68"/>
      <c r="I396" s="68"/>
      <c r="J396" s="69"/>
      <c r="K396" s="70"/>
      <c r="L396" s="67"/>
      <c r="M396" s="68"/>
      <c r="N396" s="70"/>
      <c r="O396" s="67"/>
      <c r="P396" s="68"/>
      <c r="Q396" s="68"/>
      <c r="R396" s="70"/>
      <c r="S396" s="71"/>
      <c r="T396" s="44"/>
      <c r="U396" s="44">
        <v>1</v>
      </c>
      <c r="V396" s="44"/>
      <c r="W396" s="44"/>
      <c r="X396" s="60"/>
      <c r="Y396" s="72"/>
      <c r="Z396" s="44"/>
      <c r="AA396" s="44"/>
      <c r="AB396" s="72"/>
      <c r="AC396" s="60">
        <f t="shared" si="6"/>
        <v>1</v>
      </c>
    </row>
    <row r="397" spans="1:29" ht="75.75" customHeight="1" x14ac:dyDescent="0.25">
      <c r="A397" s="98" t="s">
        <v>1045</v>
      </c>
      <c r="B397" s="104" t="s">
        <v>1046</v>
      </c>
      <c r="C397" s="65" t="s">
        <v>1047</v>
      </c>
      <c r="D397" s="127" t="s">
        <v>1048</v>
      </c>
      <c r="E397" s="74" t="s">
        <v>68</v>
      </c>
      <c r="F397" s="67"/>
      <c r="G397" s="68"/>
      <c r="H397" s="68" t="s">
        <v>1049</v>
      </c>
      <c r="I397" s="68" t="s">
        <v>1049</v>
      </c>
      <c r="J397" s="69"/>
      <c r="K397" s="70"/>
      <c r="L397" s="67"/>
      <c r="M397" s="68"/>
      <c r="N397" s="70"/>
      <c r="O397" s="67"/>
      <c r="P397" s="68"/>
      <c r="Q397" s="68"/>
      <c r="R397" s="70"/>
      <c r="S397" s="106"/>
      <c r="T397" s="44"/>
      <c r="U397" s="44"/>
      <c r="V397" s="44"/>
      <c r="W397" s="44"/>
      <c r="X397" s="60"/>
      <c r="Y397" s="72"/>
      <c r="Z397" s="44">
        <v>1</v>
      </c>
      <c r="AA397" s="44"/>
      <c r="AB397" s="72"/>
      <c r="AC397" s="60">
        <f t="shared" si="6"/>
        <v>1</v>
      </c>
    </row>
    <row r="398" spans="1:29" ht="120.75" customHeight="1" x14ac:dyDescent="0.25">
      <c r="A398" s="98" t="s">
        <v>1050</v>
      </c>
      <c r="B398" s="104" t="s">
        <v>1046</v>
      </c>
      <c r="C398" s="65" t="s">
        <v>134</v>
      </c>
      <c r="D398" s="127" t="s">
        <v>1051</v>
      </c>
      <c r="E398" s="74" t="s">
        <v>68</v>
      </c>
      <c r="F398" s="67"/>
      <c r="G398" s="68"/>
      <c r="H398" s="68" t="s">
        <v>1049</v>
      </c>
      <c r="I398" s="68"/>
      <c r="J398" s="69"/>
      <c r="K398" s="70"/>
      <c r="L398" s="67"/>
      <c r="M398" s="68"/>
      <c r="N398" s="70"/>
      <c r="O398" s="67"/>
      <c r="P398" s="68"/>
      <c r="Q398" s="68"/>
      <c r="R398" s="70"/>
      <c r="S398" s="71"/>
      <c r="T398" s="44"/>
      <c r="U398" s="44"/>
      <c r="V398" s="44"/>
      <c r="W398" s="44"/>
      <c r="X398" s="60"/>
      <c r="Y398" s="72"/>
      <c r="Z398" s="44">
        <v>1</v>
      </c>
      <c r="AA398" s="44"/>
      <c r="AB398" s="72"/>
      <c r="AC398" s="60">
        <f t="shared" si="6"/>
        <v>1</v>
      </c>
    </row>
    <row r="399" spans="1:29" ht="91.5" customHeight="1" x14ac:dyDescent="0.25">
      <c r="A399" s="98" t="s">
        <v>1052</v>
      </c>
      <c r="B399" s="104" t="s">
        <v>1046</v>
      </c>
      <c r="C399" s="65" t="s">
        <v>134</v>
      </c>
      <c r="D399" s="127" t="s">
        <v>1053</v>
      </c>
      <c r="E399" s="74" t="s">
        <v>68</v>
      </c>
      <c r="F399" s="67"/>
      <c r="G399" s="68"/>
      <c r="H399" s="68" t="s">
        <v>1049</v>
      </c>
      <c r="I399" s="68"/>
      <c r="J399" s="69"/>
      <c r="K399" s="70"/>
      <c r="L399" s="67"/>
      <c r="M399" s="68"/>
      <c r="N399" s="70"/>
      <c r="O399" s="67"/>
      <c r="P399" s="68"/>
      <c r="Q399" s="68"/>
      <c r="R399" s="70"/>
      <c r="S399" s="96"/>
      <c r="T399" s="44"/>
      <c r="U399" s="44"/>
      <c r="V399" s="44"/>
      <c r="W399" s="44"/>
      <c r="X399" s="60"/>
      <c r="Y399" s="72"/>
      <c r="Z399" s="44">
        <v>1</v>
      </c>
      <c r="AA399" s="72"/>
      <c r="AB399" s="72"/>
      <c r="AC399" s="60">
        <f t="shared" si="6"/>
        <v>1</v>
      </c>
    </row>
    <row r="400" spans="1:29" ht="68.25" customHeight="1" x14ac:dyDescent="0.25">
      <c r="A400" s="98" t="s">
        <v>1054</v>
      </c>
      <c r="B400" s="104" t="s">
        <v>1046</v>
      </c>
      <c r="C400" s="65" t="s">
        <v>134</v>
      </c>
      <c r="D400" s="127" t="s">
        <v>1055</v>
      </c>
      <c r="E400" s="74" t="s">
        <v>68</v>
      </c>
      <c r="F400" s="67"/>
      <c r="G400" s="68"/>
      <c r="H400" s="68" t="s">
        <v>1049</v>
      </c>
      <c r="I400" s="68"/>
      <c r="J400" s="69"/>
      <c r="K400" s="70"/>
      <c r="L400" s="67"/>
      <c r="M400" s="68"/>
      <c r="N400" s="70"/>
      <c r="O400" s="67"/>
      <c r="P400" s="68"/>
      <c r="Q400" s="68"/>
      <c r="R400" s="70"/>
      <c r="S400" s="71"/>
      <c r="T400" s="44"/>
      <c r="U400" s="44"/>
      <c r="V400" s="44"/>
      <c r="W400" s="44"/>
      <c r="X400" s="60"/>
      <c r="Y400" s="72"/>
      <c r="Z400" s="44">
        <v>1</v>
      </c>
      <c r="AA400" s="72"/>
      <c r="AB400" s="72"/>
      <c r="AC400" s="60">
        <f t="shared" si="6"/>
        <v>1</v>
      </c>
    </row>
    <row r="401" spans="1:31" ht="118.5" customHeight="1" x14ac:dyDescent="0.25">
      <c r="A401" s="98" t="s">
        <v>1056</v>
      </c>
      <c r="B401" s="104" t="s">
        <v>1046</v>
      </c>
      <c r="C401" s="65" t="s">
        <v>134</v>
      </c>
      <c r="D401" s="127" t="s">
        <v>1057</v>
      </c>
      <c r="E401" s="74" t="s">
        <v>68</v>
      </c>
      <c r="F401" s="67" t="s">
        <v>34</v>
      </c>
      <c r="G401" s="68"/>
      <c r="H401" s="68"/>
      <c r="I401" s="68"/>
      <c r="J401" s="69"/>
      <c r="K401" s="70"/>
      <c r="L401" s="67"/>
      <c r="M401" s="68"/>
      <c r="N401" s="70"/>
      <c r="O401" s="67"/>
      <c r="P401" s="68"/>
      <c r="Q401" s="68"/>
      <c r="R401" s="70"/>
      <c r="S401" s="71"/>
      <c r="T401" s="44"/>
      <c r="U401" s="44">
        <v>1</v>
      </c>
      <c r="V401" s="44"/>
      <c r="W401" s="44"/>
      <c r="X401" s="60"/>
      <c r="Y401" s="72"/>
      <c r="Z401" s="72"/>
      <c r="AA401" s="72"/>
      <c r="AB401" s="72"/>
      <c r="AC401" s="60">
        <f t="shared" si="6"/>
        <v>1</v>
      </c>
    </row>
    <row r="402" spans="1:31" ht="88.5" customHeight="1" x14ac:dyDescent="0.25">
      <c r="A402" s="98" t="s">
        <v>1058</v>
      </c>
      <c r="B402" s="104" t="s">
        <v>1046</v>
      </c>
      <c r="C402" s="65" t="s">
        <v>134</v>
      </c>
      <c r="D402" s="127" t="s">
        <v>1059</v>
      </c>
      <c r="E402" s="74" t="s">
        <v>68</v>
      </c>
      <c r="F402" s="67" t="s">
        <v>34</v>
      </c>
      <c r="G402" s="68"/>
      <c r="H402" s="68" t="s">
        <v>83</v>
      </c>
      <c r="I402" s="68"/>
      <c r="J402" s="69"/>
      <c r="K402" s="70"/>
      <c r="L402" s="67"/>
      <c r="M402" s="68"/>
      <c r="N402" s="70"/>
      <c r="O402" s="67"/>
      <c r="P402" s="68"/>
      <c r="Q402" s="68"/>
      <c r="R402" s="70"/>
      <c r="S402" s="71"/>
      <c r="T402" s="44"/>
      <c r="U402" s="44">
        <v>1</v>
      </c>
      <c r="V402" s="44"/>
      <c r="W402" s="44"/>
      <c r="X402" s="60"/>
      <c r="Y402" s="72"/>
      <c r="Z402" s="72"/>
      <c r="AA402" s="72"/>
      <c r="AB402" s="72"/>
      <c r="AC402" s="60">
        <f t="shared" si="6"/>
        <v>1</v>
      </c>
    </row>
    <row r="403" spans="1:31" ht="91.5" customHeight="1" x14ac:dyDescent="0.25">
      <c r="A403" s="98" t="s">
        <v>1060</v>
      </c>
      <c r="B403" s="104" t="s">
        <v>1046</v>
      </c>
      <c r="C403" s="65" t="s">
        <v>134</v>
      </c>
      <c r="D403" s="127" t="s">
        <v>1061</v>
      </c>
      <c r="E403" s="74" t="s">
        <v>68</v>
      </c>
      <c r="F403" s="67" t="s">
        <v>34</v>
      </c>
      <c r="G403" s="68"/>
      <c r="H403" s="68"/>
      <c r="I403" s="68"/>
      <c r="J403" s="69"/>
      <c r="K403" s="70"/>
      <c r="L403" s="67" t="s">
        <v>18</v>
      </c>
      <c r="M403" s="68"/>
      <c r="N403" s="70"/>
      <c r="O403" s="67"/>
      <c r="P403" s="68"/>
      <c r="Q403" s="68"/>
      <c r="R403" s="70"/>
      <c r="S403" s="71"/>
      <c r="T403" s="44"/>
      <c r="U403" s="44">
        <v>1</v>
      </c>
      <c r="V403" s="44"/>
      <c r="W403" s="44"/>
      <c r="X403" s="60"/>
      <c r="Y403" s="72"/>
      <c r="Z403" s="72"/>
      <c r="AA403" s="72"/>
      <c r="AB403" s="72"/>
      <c r="AC403" s="60">
        <f t="shared" si="6"/>
        <v>1</v>
      </c>
    </row>
    <row r="404" spans="1:31" ht="115.5" customHeight="1" x14ac:dyDescent="0.25">
      <c r="A404" s="98" t="s">
        <v>1062</v>
      </c>
      <c r="B404" s="107" t="s">
        <v>1046</v>
      </c>
      <c r="C404" s="108" t="s">
        <v>134</v>
      </c>
      <c r="D404" s="134" t="s">
        <v>1063</v>
      </c>
      <c r="E404" s="109" t="s">
        <v>68</v>
      </c>
      <c r="F404" s="110" t="s">
        <v>34</v>
      </c>
      <c r="G404" s="111"/>
      <c r="H404" s="111"/>
      <c r="I404" s="111"/>
      <c r="J404" s="112"/>
      <c r="K404" s="113"/>
      <c r="L404" s="110"/>
      <c r="M404" s="111"/>
      <c r="N404" s="113"/>
      <c r="O404" s="110"/>
      <c r="P404" s="111"/>
      <c r="Q404" s="111"/>
      <c r="R404" s="113"/>
      <c r="S404" s="114"/>
      <c r="T404" s="45"/>
      <c r="U404" s="45">
        <v>1</v>
      </c>
      <c r="V404" s="45"/>
      <c r="W404" s="45"/>
      <c r="X404" s="60"/>
      <c r="Y404" s="115"/>
      <c r="Z404" s="115"/>
      <c r="AA404" s="115"/>
      <c r="AB404" s="115"/>
      <c r="AC404" s="60">
        <f t="shared" si="6"/>
        <v>1</v>
      </c>
    </row>
    <row r="405" spans="1:31" s="46" customFormat="1" ht="91.5" customHeight="1" x14ac:dyDescent="0.25">
      <c r="A405" s="98" t="s">
        <v>1064</v>
      </c>
      <c r="B405" s="116" t="s">
        <v>1046</v>
      </c>
      <c r="C405" s="65" t="s">
        <v>134</v>
      </c>
      <c r="D405" s="129" t="s">
        <v>1065</v>
      </c>
      <c r="E405" s="109" t="s">
        <v>68</v>
      </c>
      <c r="F405" s="68" t="s">
        <v>34</v>
      </c>
      <c r="G405" s="68"/>
      <c r="H405" s="68" t="s">
        <v>83</v>
      </c>
      <c r="I405" s="68"/>
      <c r="J405" s="68"/>
      <c r="K405" s="113"/>
      <c r="L405" s="68"/>
      <c r="M405" s="68"/>
      <c r="N405" s="113"/>
      <c r="O405" s="68"/>
      <c r="P405" s="68"/>
      <c r="Q405" s="68"/>
      <c r="R405" s="113"/>
      <c r="S405" s="117"/>
      <c r="T405" s="44"/>
      <c r="U405" s="44">
        <v>1</v>
      </c>
      <c r="V405" s="44"/>
      <c r="W405" s="44"/>
      <c r="X405" s="60"/>
      <c r="Y405" s="72"/>
      <c r="Z405" s="72"/>
      <c r="AA405" s="72"/>
      <c r="AB405" s="72"/>
      <c r="AC405" s="60">
        <f t="shared" si="6"/>
        <v>1</v>
      </c>
      <c r="AD405"/>
      <c r="AE405" s="59"/>
    </row>
    <row r="406" spans="1:31" ht="76.5" customHeight="1" x14ac:dyDescent="0.25">
      <c r="A406" s="98" t="s">
        <v>1066</v>
      </c>
      <c r="B406" s="116" t="s">
        <v>1046</v>
      </c>
      <c r="C406" s="65" t="s">
        <v>1067</v>
      </c>
      <c r="D406" s="129" t="s">
        <v>1068</v>
      </c>
      <c r="E406" s="109" t="s">
        <v>68</v>
      </c>
      <c r="F406" s="68" t="s">
        <v>34</v>
      </c>
      <c r="G406" s="68"/>
      <c r="H406" s="68"/>
      <c r="I406" s="68"/>
      <c r="J406" s="68"/>
      <c r="K406" s="113"/>
      <c r="L406" s="68"/>
      <c r="M406" s="68"/>
      <c r="N406" s="113"/>
      <c r="O406" s="68"/>
      <c r="P406" s="68"/>
      <c r="Q406" s="68"/>
      <c r="R406" s="113"/>
      <c r="S406" s="118"/>
      <c r="T406" s="58"/>
      <c r="U406" s="44">
        <v>1</v>
      </c>
      <c r="V406" s="44"/>
      <c r="W406" s="44"/>
      <c r="X406" s="60"/>
      <c r="Y406" s="72"/>
      <c r="Z406" s="119"/>
      <c r="AA406" s="119"/>
      <c r="AB406" s="119"/>
      <c r="AC406" s="60">
        <f t="shared" si="6"/>
        <v>1</v>
      </c>
    </row>
    <row r="407" spans="1:31" ht="45.75" customHeight="1" x14ac:dyDescent="0.25">
      <c r="A407" s="98" t="s">
        <v>1069</v>
      </c>
      <c r="B407" s="116" t="s">
        <v>1046</v>
      </c>
      <c r="C407" s="65" t="s">
        <v>134</v>
      </c>
      <c r="D407" s="129" t="s">
        <v>1070</v>
      </c>
      <c r="E407" s="109" t="s">
        <v>68</v>
      </c>
      <c r="F407" s="111" t="s">
        <v>34</v>
      </c>
      <c r="G407" s="111"/>
      <c r="H407" s="111"/>
      <c r="I407" s="111"/>
      <c r="J407" s="111"/>
      <c r="K407" s="113"/>
      <c r="L407" s="111"/>
      <c r="M407" s="111"/>
      <c r="N407" s="113"/>
      <c r="O407" s="111"/>
      <c r="P407" s="111"/>
      <c r="Q407" s="111"/>
      <c r="R407" s="113"/>
      <c r="S407" s="118"/>
      <c r="T407" s="58"/>
      <c r="U407" s="44">
        <v>1</v>
      </c>
      <c r="V407" s="44"/>
      <c r="W407" s="44"/>
      <c r="X407" s="60"/>
      <c r="Y407" s="119"/>
      <c r="Z407" s="119"/>
      <c r="AA407" s="119"/>
      <c r="AB407" s="119"/>
      <c r="AC407" s="60">
        <f t="shared" ref="AC407:AC416" si="7">SUM(T407:W407)+SUM(Y407:AB407)</f>
        <v>1</v>
      </c>
    </row>
    <row r="408" spans="1:31" ht="102.75" customHeight="1" x14ac:dyDescent="0.25">
      <c r="A408" s="98" t="s">
        <v>1071</v>
      </c>
      <c r="B408" s="116" t="s">
        <v>1046</v>
      </c>
      <c r="C408" s="65" t="s">
        <v>134</v>
      </c>
      <c r="D408" s="129" t="s">
        <v>1072</v>
      </c>
      <c r="E408" s="109" t="s">
        <v>68</v>
      </c>
      <c r="F408" s="68" t="s">
        <v>34</v>
      </c>
      <c r="G408" s="68"/>
      <c r="H408" s="68"/>
      <c r="I408" s="68"/>
      <c r="J408" s="68"/>
      <c r="K408" s="113"/>
      <c r="L408" s="68"/>
      <c r="M408" s="68"/>
      <c r="N408" s="113"/>
      <c r="O408" s="68"/>
      <c r="P408" s="68"/>
      <c r="Q408" s="68"/>
      <c r="R408" s="113"/>
      <c r="S408" s="118"/>
      <c r="T408" s="58"/>
      <c r="U408" s="44">
        <v>1</v>
      </c>
      <c r="V408" s="44"/>
      <c r="W408" s="58"/>
      <c r="X408" s="60"/>
      <c r="Y408" s="119"/>
      <c r="Z408" s="119"/>
      <c r="AA408" s="119"/>
      <c r="AB408" s="119"/>
      <c r="AC408" s="60">
        <f t="shared" si="7"/>
        <v>1</v>
      </c>
    </row>
    <row r="409" spans="1:31" ht="81" customHeight="1" x14ac:dyDescent="0.25">
      <c r="A409" s="98" t="s">
        <v>1073</v>
      </c>
      <c r="B409" s="116" t="s">
        <v>1046</v>
      </c>
      <c r="C409" s="65" t="s">
        <v>134</v>
      </c>
      <c r="D409" s="129" t="s">
        <v>1074</v>
      </c>
      <c r="E409" s="74" t="s">
        <v>68</v>
      </c>
      <c r="F409" s="68" t="s">
        <v>34</v>
      </c>
      <c r="G409" s="68"/>
      <c r="H409" s="68"/>
      <c r="I409" s="68"/>
      <c r="J409" s="68"/>
      <c r="K409" s="70"/>
      <c r="L409" s="68"/>
      <c r="M409" s="68"/>
      <c r="N409" s="70"/>
      <c r="O409" s="68"/>
      <c r="P409" s="68"/>
      <c r="Q409" s="68"/>
      <c r="R409" s="70"/>
      <c r="S409" s="118"/>
      <c r="T409" s="58"/>
      <c r="U409" s="44">
        <v>1</v>
      </c>
      <c r="V409" s="44"/>
      <c r="W409" s="58"/>
      <c r="X409" s="60"/>
      <c r="Y409" s="119"/>
      <c r="Z409" s="119"/>
      <c r="AA409" s="119"/>
      <c r="AB409" s="119"/>
      <c r="AC409" s="60">
        <f t="shared" si="7"/>
        <v>1</v>
      </c>
    </row>
    <row r="410" spans="1:31" ht="66.75" customHeight="1" x14ac:dyDescent="0.25">
      <c r="A410" s="98" t="s">
        <v>1075</v>
      </c>
      <c r="B410" s="116" t="s">
        <v>1046</v>
      </c>
      <c r="C410" s="65" t="s">
        <v>1076</v>
      </c>
      <c r="D410" s="120" t="s">
        <v>1077</v>
      </c>
      <c r="E410" s="74" t="s">
        <v>26</v>
      </c>
      <c r="F410" s="68" t="s">
        <v>34</v>
      </c>
      <c r="G410" s="68"/>
      <c r="H410" s="68"/>
      <c r="I410" s="68"/>
      <c r="J410" s="68"/>
      <c r="K410" s="70"/>
      <c r="L410" s="68"/>
      <c r="M410" s="68"/>
      <c r="N410" s="70"/>
      <c r="O410" s="68"/>
      <c r="P410" s="68"/>
      <c r="Q410" s="68" t="s">
        <v>34</v>
      </c>
      <c r="R410" s="70"/>
      <c r="S410" s="118"/>
      <c r="T410" s="58"/>
      <c r="U410" s="58"/>
      <c r="V410" s="44">
        <v>1</v>
      </c>
      <c r="W410" s="58"/>
      <c r="X410" s="60"/>
      <c r="Y410" s="119"/>
      <c r="Z410" s="119"/>
      <c r="AA410" s="44"/>
      <c r="AB410" s="119"/>
      <c r="AC410" s="60">
        <f t="shared" si="7"/>
        <v>1</v>
      </c>
    </row>
    <row r="411" spans="1:31" ht="59.25" customHeight="1" x14ac:dyDescent="0.25">
      <c r="A411" s="98" t="s">
        <v>1078</v>
      </c>
      <c r="B411" s="116" t="s">
        <v>1046</v>
      </c>
      <c r="C411" s="65" t="s">
        <v>134</v>
      </c>
      <c r="D411" s="129" t="s">
        <v>1079</v>
      </c>
      <c r="E411" s="74" t="s">
        <v>68</v>
      </c>
      <c r="F411" s="68" t="s">
        <v>34</v>
      </c>
      <c r="G411" s="68"/>
      <c r="H411" s="68"/>
      <c r="I411" s="68"/>
      <c r="J411" s="68"/>
      <c r="K411" s="70"/>
      <c r="L411" s="68"/>
      <c r="M411" s="68"/>
      <c r="N411" s="70"/>
      <c r="O411" s="68"/>
      <c r="P411" s="68"/>
      <c r="Q411" s="68"/>
      <c r="R411" s="70"/>
      <c r="S411" s="118"/>
      <c r="T411" s="58"/>
      <c r="U411" s="44">
        <v>1</v>
      </c>
      <c r="V411" s="44"/>
      <c r="W411" s="58"/>
      <c r="X411" s="60"/>
      <c r="Y411" s="119"/>
      <c r="Z411" s="119"/>
      <c r="AA411" s="44"/>
      <c r="AB411" s="119"/>
      <c r="AC411" s="60">
        <f t="shared" si="7"/>
        <v>1</v>
      </c>
    </row>
    <row r="412" spans="1:31" ht="91.5" customHeight="1" x14ac:dyDescent="0.25">
      <c r="A412" s="98" t="s">
        <v>1080</v>
      </c>
      <c r="B412" s="116" t="s">
        <v>1081</v>
      </c>
      <c r="C412" s="65" t="s">
        <v>56</v>
      </c>
      <c r="D412" s="129" t="s">
        <v>1082</v>
      </c>
      <c r="E412" s="74" t="s">
        <v>68</v>
      </c>
      <c r="F412" s="68"/>
      <c r="G412" s="68"/>
      <c r="H412" s="68"/>
      <c r="I412" s="68"/>
      <c r="J412" s="68"/>
      <c r="K412" s="70" t="s">
        <v>34</v>
      </c>
      <c r="L412" s="68"/>
      <c r="M412" s="68"/>
      <c r="N412" s="70"/>
      <c r="O412" s="68"/>
      <c r="P412" s="68"/>
      <c r="Q412" s="68"/>
      <c r="R412" s="70"/>
      <c r="S412" s="118"/>
      <c r="T412" s="58"/>
      <c r="U412" s="58"/>
      <c r="V412" s="44"/>
      <c r="W412" s="58"/>
      <c r="X412" s="60"/>
      <c r="Y412" s="119"/>
      <c r="Z412" s="44">
        <v>1</v>
      </c>
      <c r="AA412" s="44"/>
      <c r="AB412" s="119"/>
      <c r="AC412" s="60">
        <f t="shared" si="7"/>
        <v>1</v>
      </c>
    </row>
    <row r="413" spans="1:31" ht="62.25" customHeight="1" x14ac:dyDescent="0.25">
      <c r="A413" s="98" t="s">
        <v>1083</v>
      </c>
      <c r="B413" s="116" t="s">
        <v>1081</v>
      </c>
      <c r="C413" s="65" t="s">
        <v>56</v>
      </c>
      <c r="D413" s="129" t="s">
        <v>1084</v>
      </c>
      <c r="E413" s="74" t="s">
        <v>68</v>
      </c>
      <c r="F413" s="68"/>
      <c r="G413" s="68"/>
      <c r="H413" s="68"/>
      <c r="I413" s="68"/>
      <c r="J413" s="68"/>
      <c r="K413" s="70" t="s">
        <v>34</v>
      </c>
      <c r="L413" s="68"/>
      <c r="M413" s="68"/>
      <c r="N413" s="70"/>
      <c r="O413" s="68"/>
      <c r="P413" s="68"/>
      <c r="Q413" s="68"/>
      <c r="R413" s="70" t="s">
        <v>388</v>
      </c>
      <c r="S413" s="118"/>
      <c r="T413" s="58"/>
      <c r="U413" s="58"/>
      <c r="V413" s="44"/>
      <c r="W413" s="58"/>
      <c r="X413" s="60"/>
      <c r="Y413" s="119"/>
      <c r="Z413" s="44">
        <v>1</v>
      </c>
      <c r="AA413" s="44"/>
      <c r="AB413" s="119"/>
      <c r="AC413" s="60">
        <f t="shared" si="7"/>
        <v>1</v>
      </c>
    </row>
    <row r="414" spans="1:31" ht="67.5" customHeight="1" x14ac:dyDescent="0.25">
      <c r="A414" s="98" t="s">
        <v>1085</v>
      </c>
      <c r="B414" s="116" t="s">
        <v>1081</v>
      </c>
      <c r="C414" s="65" t="s">
        <v>56</v>
      </c>
      <c r="D414" s="120" t="s">
        <v>1086</v>
      </c>
      <c r="E414" s="74" t="s">
        <v>68</v>
      </c>
      <c r="F414" s="68"/>
      <c r="G414" s="68"/>
      <c r="H414" s="68"/>
      <c r="I414" s="68"/>
      <c r="J414" s="68"/>
      <c r="K414" s="70"/>
      <c r="L414" s="68"/>
      <c r="M414" s="68"/>
      <c r="N414" s="70"/>
      <c r="O414" s="68"/>
      <c r="P414" s="68"/>
      <c r="Q414" s="68" t="s">
        <v>34</v>
      </c>
      <c r="R414" s="70"/>
      <c r="S414" s="118"/>
      <c r="T414" s="58"/>
      <c r="U414" s="44"/>
      <c r="V414" s="44"/>
      <c r="W414" s="58"/>
      <c r="X414" s="60"/>
      <c r="Y414" s="119"/>
      <c r="Z414" s="119"/>
      <c r="AA414" s="44">
        <v>1</v>
      </c>
      <c r="AB414" s="119"/>
      <c r="AC414" s="60">
        <f t="shared" si="7"/>
        <v>1</v>
      </c>
    </row>
    <row r="415" spans="1:31" ht="74.25" customHeight="1" x14ac:dyDescent="0.25">
      <c r="A415" s="98" t="s">
        <v>1087</v>
      </c>
      <c r="B415" s="116" t="s">
        <v>1081</v>
      </c>
      <c r="C415" s="65" t="s">
        <v>41</v>
      </c>
      <c r="D415" s="129" t="s">
        <v>1088</v>
      </c>
      <c r="E415" s="74" t="s">
        <v>68</v>
      </c>
      <c r="F415" s="68"/>
      <c r="G415" s="68"/>
      <c r="H415" s="68" t="s">
        <v>388</v>
      </c>
      <c r="I415" s="68"/>
      <c r="J415" s="68"/>
      <c r="K415" s="70"/>
      <c r="L415" s="68"/>
      <c r="M415" s="68"/>
      <c r="N415" s="70"/>
      <c r="O415" s="68"/>
      <c r="P415" s="68"/>
      <c r="Q415" s="68"/>
      <c r="R415" s="70"/>
      <c r="S415" s="118"/>
      <c r="T415" s="58"/>
      <c r="U415" s="58"/>
      <c r="V415" s="44"/>
      <c r="W415" s="58"/>
      <c r="X415" s="60"/>
      <c r="Y415" s="119"/>
      <c r="Z415" s="44">
        <v>1</v>
      </c>
      <c r="AA415" s="44"/>
      <c r="AB415" s="119"/>
      <c r="AC415" s="60">
        <f t="shared" si="7"/>
        <v>1</v>
      </c>
    </row>
    <row r="416" spans="1:31" ht="67.5" customHeight="1" x14ac:dyDescent="0.25">
      <c r="A416" s="98" t="s">
        <v>1089</v>
      </c>
      <c r="B416" s="116" t="s">
        <v>1081</v>
      </c>
      <c r="C416" s="65" t="s">
        <v>56</v>
      </c>
      <c r="D416" s="129" t="s">
        <v>1090</v>
      </c>
      <c r="E416" s="74" t="s">
        <v>68</v>
      </c>
      <c r="F416" s="68" t="s">
        <v>34</v>
      </c>
      <c r="G416" s="68"/>
      <c r="H416" s="68"/>
      <c r="I416" s="68"/>
      <c r="J416" s="68"/>
      <c r="K416" s="70"/>
      <c r="L416" s="68"/>
      <c r="M416" s="68"/>
      <c r="N416" s="70"/>
      <c r="O416" s="68"/>
      <c r="P416" s="68"/>
      <c r="Q416" s="68" t="s">
        <v>34</v>
      </c>
      <c r="R416" s="70"/>
      <c r="S416" s="118"/>
      <c r="T416" s="58"/>
      <c r="U416" s="44">
        <v>1</v>
      </c>
      <c r="V416" s="44"/>
      <c r="W416" s="58"/>
      <c r="X416" s="60"/>
      <c r="Y416" s="119"/>
      <c r="Z416" s="119"/>
      <c r="AA416" s="58"/>
      <c r="AB416" s="119"/>
      <c r="AC416" s="60">
        <f t="shared" si="7"/>
        <v>1</v>
      </c>
    </row>
    <row r="417" spans="1:30" ht="67.5" x14ac:dyDescent="0.25">
      <c r="A417" s="98" t="s">
        <v>1091</v>
      </c>
      <c r="B417" s="121" t="s">
        <v>1092</v>
      </c>
      <c r="C417" s="65" t="s">
        <v>1093</v>
      </c>
      <c r="D417" s="127" t="s">
        <v>1094</v>
      </c>
      <c r="E417" s="74" t="s">
        <v>68</v>
      </c>
      <c r="F417" s="67" t="s">
        <v>34</v>
      </c>
      <c r="G417" s="68"/>
      <c r="H417" s="68"/>
      <c r="I417" s="68"/>
      <c r="J417" s="69"/>
      <c r="K417" s="70"/>
      <c r="L417" s="67"/>
      <c r="M417" s="68" t="s">
        <v>34</v>
      </c>
      <c r="N417" s="70"/>
      <c r="O417" s="67"/>
      <c r="P417" s="68"/>
      <c r="Q417" s="68"/>
      <c r="R417" s="70"/>
      <c r="S417" s="71"/>
      <c r="T417" s="44"/>
      <c r="U417" s="44">
        <v>1</v>
      </c>
      <c r="V417" s="44"/>
      <c r="W417" s="44"/>
      <c r="X417" s="60"/>
      <c r="Y417" s="72"/>
      <c r="Z417" s="44"/>
      <c r="AA417" s="44"/>
      <c r="AB417" s="72"/>
      <c r="AC417" s="60">
        <f>SUM(T417:W417)+SUM(Y417:AB417)</f>
        <v>1</v>
      </c>
    </row>
    <row r="418" spans="1:30" ht="55.5" customHeight="1" x14ac:dyDescent="0.25">
      <c r="A418" s="98" t="s">
        <v>1095</v>
      </c>
      <c r="B418" s="121" t="s">
        <v>1092</v>
      </c>
      <c r="C418" s="65" t="s">
        <v>1093</v>
      </c>
      <c r="D418" s="84" t="s">
        <v>1096</v>
      </c>
      <c r="E418" s="74" t="s">
        <v>68</v>
      </c>
      <c r="F418" s="67" t="s">
        <v>34</v>
      </c>
      <c r="G418" s="68"/>
      <c r="H418" s="68"/>
      <c r="I418" s="68"/>
      <c r="J418" s="69"/>
      <c r="K418" s="70"/>
      <c r="L418" s="67"/>
      <c r="M418" s="68"/>
      <c r="N418" s="70"/>
      <c r="O418" s="67"/>
      <c r="P418" s="68"/>
      <c r="Q418" s="68" t="s">
        <v>34</v>
      </c>
      <c r="R418" s="70"/>
      <c r="S418" s="71"/>
      <c r="T418" s="44"/>
      <c r="U418" s="44"/>
      <c r="V418" s="44">
        <v>1</v>
      </c>
      <c r="W418" s="44"/>
      <c r="X418" s="60"/>
      <c r="Y418" s="72"/>
      <c r="Z418" s="44"/>
      <c r="AA418" s="44"/>
      <c r="AB418" s="72"/>
      <c r="AC418" s="60">
        <f>SUM(T418:W418)+SUM(Y418:AB418)</f>
        <v>1</v>
      </c>
    </row>
    <row r="419" spans="1:30" hidden="1" x14ac:dyDescent="0.25">
      <c r="S419" s="56" t="s">
        <v>1097</v>
      </c>
      <c r="T419" s="57">
        <f>SUM(T12:T416)</f>
        <v>7</v>
      </c>
      <c r="U419" s="57">
        <f>SUM(U12:U416)</f>
        <v>162</v>
      </c>
      <c r="V419" s="57">
        <f>SUM(V12:V416)</f>
        <v>60</v>
      </c>
      <c r="W419" s="57">
        <f>SUM(W12:W416)</f>
        <v>0</v>
      </c>
      <c r="X419" s="57">
        <f>T419+U419+V419+W419</f>
        <v>229</v>
      </c>
      <c r="Y419" s="57">
        <f>SUM(Y12:Y416)</f>
        <v>4</v>
      </c>
      <c r="Z419" s="57">
        <f>SUM(Z12:Z416)</f>
        <v>126</v>
      </c>
      <c r="AA419" s="57">
        <f>SUM(AA12:AA416)</f>
        <v>47</v>
      </c>
      <c r="AB419" s="57">
        <f>SUM(AB12:AB416)</f>
        <v>0</v>
      </c>
      <c r="AC419" s="44">
        <f>Y419+Z419+AA419+AB419</f>
        <v>177</v>
      </c>
      <c r="AD419" s="57"/>
    </row>
    <row r="420" spans="1:30" hidden="1" x14ac:dyDescent="0.25">
      <c r="AC420" s="60">
        <f>SUM(AC12:AC416)</f>
        <v>406</v>
      </c>
    </row>
  </sheetData>
  <autoFilter ref="A11:S420" xr:uid="{00000000-0009-0000-0000-000000000000}">
    <filterColumn colId="2">
      <filters>
        <filter val="Clark"/>
        <filter val="Clark Zhang"/>
        <filter val="Clark, Zhang"/>
        <filter val="Clark, Zhang, Andreev"/>
        <filter val="Clark, Zhang, BSG Counsellor"/>
        <filter val="Clark, Zhang, SG3 Counsellor, Adolph"/>
        <filter val="SG3 Counsellor, Zhang, Clark, Andreev, Adolph, Yang, Bueti"/>
        <filter val="Zhang, Clark"/>
        <filter val="Zhang, Clark, Andreev"/>
        <filter val="Zhang, Clark, Andreev, BSG Counsellor"/>
        <filter val="Zhang, Clark, Andreev, Yang, Bueti"/>
        <filter val="Zhang, Clark, BSG Counsellor"/>
        <filter val="Zhang, Clark, Castano"/>
        <filter val="Zhang, Clark, Kurakova"/>
        <filter val="Zhang, Clark, SG3 Counsellor"/>
        <filter val="Zhang, Clark, SG3 Counsellor, Andreev, Kurakova, Yang"/>
        <filter val="Zhang, Clark, SG3 Counsellor, Andreev, Yang"/>
      </filters>
    </filterColumn>
  </autoFilter>
  <sortState xmlns:xlrd2="http://schemas.microsoft.com/office/spreadsheetml/2017/richdata2" ref="B3:U260">
    <sortCondition ref="B186"/>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Y10:AB10"/>
    <mergeCell ref="S2:W2"/>
    <mergeCell ref="X2:AB2"/>
    <mergeCell ref="T10:W10"/>
    <mergeCell ref="A2:Q2"/>
    <mergeCell ref="O10:R10"/>
    <mergeCell ref="L10:N10"/>
    <mergeCell ref="F10:K10"/>
    <mergeCell ref="D4:E4"/>
    <mergeCell ref="D3:E3"/>
    <mergeCell ref="D5:E5"/>
    <mergeCell ref="D6:E6"/>
  </mergeCells>
  <phoneticPr fontId="0" type="noConversion"/>
  <hyperlinks>
    <hyperlink ref="A173" r:id="rId3" display="58-1" xr:uid="{00000000-0004-0000-0000-000002000000}"/>
  </hyperlinks>
  <pageMargins left="0.11811023622047245" right="0.11811023622047245" top="0.74803149606299213" bottom="0.74803149606299213" header="0.31496062992125984" footer="0.31496062992125984"/>
  <pageSetup paperSize="9" scale="60" pageOrder="overThenDown" orientation="portrait" r:id="rId4"/>
  <headerFooter scaleWithDoc="0">
    <oddHeader>&amp;CDetailed Action Plan for Implementation of WTSA-16 Resolutions
- &amp;P -</oddHeader>
  </headerFooter>
  <drawing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338E4BF82AF64C8975C65DD52FAE3E" ma:contentTypeVersion="6" ma:contentTypeDescription="Create a new document." ma:contentTypeScope="" ma:versionID="02ebf0fc6f19e435affb07af72de078c">
  <xsd:schema xmlns:xsd="http://www.w3.org/2001/XMLSchema" xmlns:xs="http://www.w3.org/2001/XMLSchema" xmlns:p="http://schemas.microsoft.com/office/2006/metadata/properties" xmlns:ns2="c90385a7-5e94-4852-9398-ec888c07ca90" xmlns:ns3="0f208774-d51b-4573-a67b-89dea6922a77" targetNamespace="http://schemas.microsoft.com/office/2006/metadata/properties" ma:root="true" ma:fieldsID="b0182cba9c490d4c934699f91de62b59" ns2:_="" ns3:_="">
    <xsd:import namespace="c90385a7-5e94-4852-9398-ec888c07ca90"/>
    <xsd:import namespace="0f208774-d51b-4573-a67b-89dea6922a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0385a7-5e94-4852-9398-ec888c07ca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208774-d51b-4573-a67b-89dea6922a7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D984DE37-0B80-46F5-BAB9-67A4482573E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4B3F06D-C1D7-403B-8A23-307B4E0EA7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0385a7-5e94-4852-9398-ec888c07ca90"/>
    <ds:schemaRef ds:uri="0f208774-d51b-4573-a67b-89dea6922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WTSA-16 Action Plan, V1.1 (18 January 2022) - Excel version</dc:title>
  <dc:subject/>
  <dc:creator>Yang, Xiaoya</dc:creator>
  <cp:keywords/>
  <dc:description/>
  <cp:lastModifiedBy>Martin Euchner</cp:lastModifiedBy>
  <cp:revision/>
  <dcterms:created xsi:type="dcterms:W3CDTF">2009-03-27T13:43:20Z</dcterms:created>
  <dcterms:modified xsi:type="dcterms:W3CDTF">2023-05-29T18:32:23Z</dcterms:modified>
  <cp:category>WTSA-20 Doc34 Att.2</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0x010100B2338E4BF82AF64C8975C65DD52FAE3E</vt:lpwstr>
  </property>
</Properties>
</file>